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105" firstSheet="5" activeTab="5"/>
  </bookViews>
  <sheets>
    <sheet name="估算对比" sheetId="91" state="hidden" r:id="rId1"/>
    <sheet name="其他费复核旧" sheetId="92" state="hidden" r:id="rId2"/>
    <sheet name="修编估算旧" sheetId="90" state="hidden" r:id="rId3"/>
    <sheet name="修编估算-建议书" sheetId="93" state="hidden" r:id="rId4"/>
    <sheet name="其他费复核-建议书" sheetId="94" state="hidden" r:id="rId5"/>
    <sheet name="设备2" sheetId="98" r:id="rId6"/>
  </sheets>
  <externalReferences>
    <externalReference r:id="rId7"/>
  </externalReferences>
  <definedNames>
    <definedName name="iterate">[1]General_Assum!$C$72</definedName>
    <definedName name="_xlnm.Print_Titles" localSheetId="5">设备2!$2:$2</definedName>
    <definedName name="_xlnm.Print_Area" localSheetId="5">设备2!$A$1:$E$6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P35" authorId="0">
      <text>
        <r>
          <rPr>
            <b/>
            <sz val="9"/>
            <rFont val="宋体"/>
            <charset val="134"/>
          </rPr>
          <t>0.8~1.0</t>
        </r>
        <r>
          <rPr>
            <sz val="9"/>
            <rFont val="宋体"/>
            <charset val="134"/>
          </rPr>
          <t xml:space="preserve">
</t>
        </r>
      </text>
    </comment>
    <comment ref="E51" authorId="0">
      <text>
        <r>
          <rPr>
            <sz val="9"/>
            <rFont val="宋体"/>
            <charset val="134"/>
          </rPr>
          <t xml:space="preserve">一般0.85、复杂1.0、较复杂1.15
</t>
        </r>
      </text>
    </comment>
    <comment ref="E53" authorId="0">
      <text>
        <r>
          <rPr>
            <sz val="9"/>
            <rFont val="宋体"/>
            <charset val="134"/>
          </rPr>
          <t>项目附加系数计算方式=各附加系数之和-附加系数的数量
改、扩建项目附加系数1.1~1.4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P35" authorId="0">
      <text>
        <r>
          <rPr>
            <b/>
            <sz val="9"/>
            <rFont val="宋体"/>
            <charset val="134"/>
          </rPr>
          <t>0.8~1.0</t>
        </r>
        <r>
          <rPr>
            <sz val="9"/>
            <rFont val="宋体"/>
            <charset val="134"/>
          </rPr>
          <t xml:space="preserve">
</t>
        </r>
      </text>
    </comment>
    <comment ref="E51" authorId="0">
      <text>
        <r>
          <rPr>
            <sz val="9"/>
            <rFont val="宋体"/>
            <charset val="134"/>
          </rPr>
          <t xml:space="preserve">一般0.85、复杂1.0、较复杂1.15
</t>
        </r>
      </text>
    </comment>
    <comment ref="E53" authorId="0">
      <text>
        <r>
          <rPr>
            <sz val="9"/>
            <rFont val="宋体"/>
            <charset val="134"/>
          </rPr>
          <t>项目附加系数计算方式=各附加系数之和-附加系数的数量
改、扩建项目附加系数1.1~1.4</t>
        </r>
      </text>
    </comment>
  </commentList>
</comments>
</file>

<file path=xl/sharedStrings.xml><?xml version="1.0" encoding="utf-8"?>
<sst xmlns="http://schemas.openxmlformats.org/spreadsheetml/2006/main" count="1520" uniqueCount="468">
  <si>
    <t>序号</t>
  </si>
  <si>
    <t>名称</t>
  </si>
  <si>
    <t>省委党校</t>
  </si>
  <si>
    <t>市党校</t>
  </si>
  <si>
    <t>备注</t>
  </si>
  <si>
    <t>培训规模</t>
  </si>
  <si>
    <r>
      <rPr>
        <sz val="10.5"/>
        <rFont val="Times New Roman"/>
        <charset val="0"/>
      </rPr>
      <t>3000</t>
    </r>
    <r>
      <rPr>
        <sz val="10.5"/>
        <rFont val="宋体"/>
        <charset val="134"/>
      </rPr>
      <t>人</t>
    </r>
  </si>
  <si>
    <r>
      <rPr>
        <sz val="10.5"/>
        <rFont val="Times New Roman"/>
        <charset val="0"/>
      </rPr>
      <t>5</t>
    </r>
    <r>
      <rPr>
        <sz val="10.5"/>
        <rFont val="Times New Roman"/>
        <charset val="0"/>
      </rPr>
      <t>00</t>
    </r>
    <r>
      <rPr>
        <sz val="10.5"/>
        <rFont val="宋体"/>
        <charset val="134"/>
      </rPr>
      <t>人</t>
    </r>
  </si>
  <si>
    <t>用地面积</t>
  </si>
  <si>
    <r>
      <rPr>
        <sz val="10.5"/>
        <rFont val="Times New Roman"/>
        <charset val="0"/>
      </rPr>
      <t>173222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</si>
  <si>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70491</t>
    </r>
    <r>
      <rPr>
        <sz val="10.5"/>
        <rFont val="宋体"/>
        <charset val="134"/>
      </rPr>
      <t>㎡</t>
    </r>
  </si>
  <si>
    <t>建筑面积</t>
  </si>
  <si>
    <r>
      <rPr>
        <sz val="10.5"/>
        <rFont val="Times New Roman"/>
        <charset val="0"/>
      </rPr>
      <t>250787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</si>
  <si>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31652.2</t>
    </r>
    <r>
      <rPr>
        <sz val="10.5"/>
        <rFont val="宋体"/>
        <charset val="134"/>
      </rPr>
      <t>㎡</t>
    </r>
  </si>
  <si>
    <t>计容建筑面积</t>
  </si>
  <si>
    <r>
      <rPr>
        <sz val="10.5"/>
        <rFont val="Times New Roman"/>
        <charset val="0"/>
      </rPr>
      <t>200787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</si>
  <si>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17546.6</t>
    </r>
    <r>
      <rPr>
        <sz val="10.5"/>
        <rFont val="宋体"/>
        <charset val="134"/>
      </rPr>
      <t>㎡</t>
    </r>
  </si>
  <si>
    <t>不计容建筑面积</t>
  </si>
  <si>
    <r>
      <rPr>
        <sz val="10.5"/>
        <rFont val="Times New Roman"/>
        <charset val="0"/>
      </rPr>
      <t>50000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</si>
  <si>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14105.6</t>
    </r>
    <r>
      <rPr>
        <sz val="10.5"/>
        <rFont val="宋体"/>
        <charset val="134"/>
      </rPr>
      <t>㎡</t>
    </r>
  </si>
  <si>
    <t>基坑面积</t>
  </si>
  <si>
    <r>
      <rPr>
        <sz val="10.5"/>
        <rFont val="Times New Roman"/>
        <charset val="0"/>
      </rPr>
      <t>9000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</si>
  <si>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6000</t>
    </r>
    <r>
      <rPr>
        <sz val="10.5"/>
        <rFont val="宋体"/>
        <charset val="134"/>
      </rPr>
      <t>㎡</t>
    </r>
  </si>
  <si>
    <t>总投资</t>
  </si>
  <si>
    <r>
      <rPr>
        <sz val="10.5"/>
        <rFont val="Times New Roman"/>
        <charset val="0"/>
      </rPr>
      <t>298930</t>
    </r>
    <r>
      <rPr>
        <sz val="10.5"/>
        <rFont val="宋体"/>
        <charset val="134"/>
      </rPr>
      <t>万元</t>
    </r>
  </si>
  <si>
    <r>
      <rPr>
        <sz val="10.5"/>
        <rFont val="Times New Roman"/>
        <charset val="0"/>
      </rPr>
      <t>26450.75</t>
    </r>
    <r>
      <rPr>
        <sz val="10.5"/>
        <rFont val="宋体"/>
        <charset val="134"/>
      </rPr>
      <t>万元</t>
    </r>
  </si>
  <si>
    <t>地下建筑建筑单价</t>
  </si>
  <si>
    <r>
      <rPr>
        <sz val="10.5"/>
        <rFont val="Times New Roman"/>
        <charset val="0"/>
      </rPr>
      <t>4450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</si>
  <si>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4260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</si>
  <si>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惠州物价低于省城</t>
  </si>
  <si>
    <t>报告厅建筑单价</t>
  </si>
  <si>
    <r>
      <rPr>
        <sz val="10.5"/>
        <rFont val="Times New Roman"/>
        <charset val="0"/>
      </rPr>
      <t>9200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</si>
  <si>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6</t>
    </r>
    <r>
      <rPr>
        <sz val="10.5"/>
        <rFont val="Times New Roman"/>
        <charset val="0"/>
      </rPr>
      <t>485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</si>
  <si>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惠州没有外立面装饰工程</t>
  </si>
  <si>
    <t>图书馆建筑单价</t>
  </si>
  <si>
    <r>
      <rPr>
        <sz val="10.5"/>
        <rFont val="Times New Roman"/>
        <charset val="0"/>
      </rPr>
      <t>5700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</si>
  <si>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4</t>
    </r>
    <r>
      <rPr>
        <sz val="10.5"/>
        <rFont val="Times New Roman"/>
        <charset val="0"/>
      </rPr>
      <t>345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</si>
  <si>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教学楼建筑单价</t>
  </si>
  <si>
    <r>
      <rPr>
        <sz val="10.5"/>
        <rFont val="Times New Roman"/>
        <charset val="0"/>
      </rPr>
      <t>4970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</si>
  <si>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3665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</si>
  <si>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文体教学楼</t>
  </si>
  <si>
    <r>
      <rPr>
        <sz val="10.5"/>
        <rFont val="Times New Roman"/>
        <charset val="0"/>
      </rPr>
      <t>8101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</si>
  <si>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宋体"/>
        <charset val="134"/>
      </rPr>
      <t>节约投资</t>
    </r>
    <r>
      <rPr>
        <sz val="10.5"/>
        <rFont val="宋体"/>
        <charset val="134"/>
      </rPr>
      <t>，</t>
    </r>
    <r>
      <rPr>
        <sz val="10.5"/>
        <rFont val="宋体"/>
        <charset val="134"/>
      </rPr>
      <t>惠州未建</t>
    </r>
  </si>
  <si>
    <t>食堂</t>
  </si>
  <si>
    <r>
      <rPr>
        <sz val="10.5"/>
        <rFont val="Times New Roman"/>
        <charset val="0"/>
      </rPr>
      <t>5400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</si>
  <si>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4</t>
    </r>
    <r>
      <rPr>
        <sz val="10.5"/>
        <rFont val="Times New Roman"/>
        <charset val="0"/>
      </rPr>
      <t>544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</si>
  <si>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宋体"/>
        <charset val="134"/>
      </rPr>
      <t>均未包含燃气设备，</t>
    </r>
    <r>
      <rPr>
        <sz val="10.5"/>
        <rFont val="宋体"/>
        <charset val="134"/>
      </rPr>
      <t>惠州没有外立面装饰工程</t>
    </r>
  </si>
  <si>
    <t>宿舍</t>
  </si>
  <si>
    <r>
      <rPr>
        <sz val="10.5"/>
        <rFont val="Times New Roman"/>
        <charset val="0"/>
      </rPr>
      <t>4650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</si>
  <si>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3775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</si>
  <si>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信息化工程</t>
  </si>
  <si>
    <r>
      <rPr>
        <sz val="10.5"/>
        <rFont val="Times New Roman"/>
        <charset val="0"/>
      </rPr>
      <t>372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</si>
  <si>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3</t>
    </r>
    <r>
      <rPr>
        <sz val="10.5"/>
        <rFont val="Times New Roman"/>
        <charset val="0"/>
      </rPr>
      <t>65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</si>
  <si>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基础较差，成本相较省委党校较高</t>
  </si>
  <si>
    <t>建安工程综合单价（含装配式建筑、不含信息化工程）</t>
  </si>
  <si>
    <r>
      <rPr>
        <sz val="10.5"/>
        <rFont val="Times New Roman"/>
        <charset val="0"/>
      </rPr>
      <t>6317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</si>
  <si>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6388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</si>
  <si>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宋体"/>
        <charset val="134"/>
      </rPr>
      <t>惠州项目包含山体</t>
    </r>
    <r>
      <rPr>
        <sz val="10.5"/>
        <rFont val="宋体"/>
        <charset val="134"/>
      </rPr>
      <t>，</t>
    </r>
    <r>
      <rPr>
        <sz val="10.5"/>
        <rFont val="宋体"/>
        <charset val="134"/>
      </rPr>
      <t>水体改造工程</t>
    </r>
  </si>
  <si>
    <r>
      <rPr>
        <sz val="10"/>
        <rFont val="宋体"/>
        <charset val="134"/>
      </rPr>
      <t>工程费用</t>
    </r>
  </si>
  <si>
    <r>
      <rPr>
        <sz val="10"/>
        <rFont val="宋体"/>
        <charset val="134"/>
      </rPr>
      <t>总投资</t>
    </r>
  </si>
  <si>
    <r>
      <rPr>
        <b/>
        <sz val="10"/>
        <rFont val="宋体"/>
        <charset val="134"/>
      </rPr>
      <t>建设单位管理费</t>
    </r>
  </si>
  <si>
    <r>
      <rPr>
        <b/>
        <sz val="10"/>
        <rFont val="宋体"/>
        <charset val="134"/>
      </rPr>
      <t>工程投资额（万元）</t>
    </r>
  </si>
  <si>
    <r>
      <rPr>
        <b/>
        <sz val="10"/>
        <rFont val="宋体"/>
        <charset val="134"/>
      </rPr>
      <t>收费标准</t>
    </r>
  </si>
  <si>
    <r>
      <rPr>
        <b/>
        <sz val="10"/>
        <rFont val="宋体"/>
        <charset val="134"/>
      </rPr>
      <t>收费</t>
    </r>
  </si>
  <si>
    <r>
      <rPr>
        <b/>
        <sz val="10"/>
        <rFont val="宋体"/>
        <charset val="134"/>
      </rPr>
      <t>预算编制或审核</t>
    </r>
    <r>
      <rPr>
        <b/>
        <sz val="10"/>
        <rFont val="Times New Roman"/>
        <charset val="0"/>
      </rPr>
      <t xml:space="preserve">
</t>
    </r>
    <r>
      <rPr>
        <b/>
        <sz val="10"/>
        <rFont val="宋体"/>
        <charset val="134"/>
      </rPr>
      <t>（清单计价）</t>
    </r>
  </si>
  <si>
    <r>
      <rPr>
        <sz val="10"/>
        <rFont val="宋体"/>
        <charset val="134"/>
      </rPr>
      <t>工程投资额</t>
    </r>
  </si>
  <si>
    <r>
      <rPr>
        <sz val="10"/>
        <rFont val="宋体"/>
        <charset val="134"/>
      </rPr>
      <t>收费标准</t>
    </r>
  </si>
  <si>
    <r>
      <rPr>
        <sz val="10"/>
        <rFont val="宋体"/>
        <charset val="134"/>
      </rPr>
      <t>预算费用（元）</t>
    </r>
  </si>
  <si>
    <t>概算编制或审核</t>
  </si>
  <si>
    <t>概算费用（元）</t>
  </si>
  <si>
    <t>结算审核</t>
  </si>
  <si>
    <t>结算费用（元）</t>
  </si>
  <si>
    <t>—</t>
  </si>
  <si>
    <r>
      <rPr>
        <sz val="10"/>
        <rFont val="Times New Roman"/>
        <charset val="0"/>
      </rPr>
      <t>10000</t>
    </r>
    <r>
      <rPr>
        <sz val="10"/>
        <rFont val="宋体"/>
        <charset val="134"/>
      </rPr>
      <t>以上</t>
    </r>
  </si>
  <si>
    <r>
      <rPr>
        <b/>
        <sz val="10"/>
        <rFont val="宋体"/>
        <charset val="134"/>
      </rPr>
      <t>合</t>
    </r>
    <r>
      <rPr>
        <b/>
        <sz val="10"/>
        <rFont val="Times New Roman"/>
        <charset val="0"/>
      </rPr>
      <t xml:space="preserve">    </t>
    </r>
    <r>
      <rPr>
        <b/>
        <sz val="10"/>
        <rFont val="宋体"/>
        <charset val="134"/>
      </rPr>
      <t>计</t>
    </r>
  </si>
  <si>
    <r>
      <rPr>
        <b/>
        <sz val="10"/>
        <rFont val="宋体"/>
        <charset val="134"/>
      </rPr>
      <t>施工监理费</t>
    </r>
  </si>
  <si>
    <r>
      <rPr>
        <sz val="10"/>
        <rFont val="宋体"/>
        <charset val="134"/>
      </rPr>
      <t>计费额（元）</t>
    </r>
  </si>
  <si>
    <r>
      <rPr>
        <sz val="10"/>
        <rFont val="宋体"/>
        <charset val="134"/>
      </rPr>
      <t>收费基价</t>
    </r>
  </si>
  <si>
    <r>
      <rPr>
        <sz val="10"/>
        <rFont val="宋体"/>
        <charset val="134"/>
      </rPr>
      <t>监理费</t>
    </r>
  </si>
  <si>
    <r>
      <rPr>
        <b/>
        <sz val="10"/>
        <rFont val="宋体"/>
        <charset val="134"/>
      </rPr>
      <t>环评费</t>
    </r>
    <r>
      <rPr>
        <b/>
        <sz val="10"/>
        <rFont val="Times New Roman"/>
        <charset val="0"/>
      </rPr>
      <t xml:space="preserve">
</t>
    </r>
    <r>
      <rPr>
        <b/>
        <sz val="10"/>
        <rFont val="宋体"/>
        <charset val="134"/>
      </rPr>
      <t>（报告书）</t>
    </r>
  </si>
  <si>
    <r>
      <rPr>
        <b/>
        <sz val="10"/>
        <rFont val="宋体"/>
        <charset val="134"/>
      </rPr>
      <t>环评费</t>
    </r>
    <r>
      <rPr>
        <b/>
        <sz val="10"/>
        <rFont val="Times New Roman"/>
        <charset val="0"/>
      </rPr>
      <t xml:space="preserve">
</t>
    </r>
    <r>
      <rPr>
        <b/>
        <sz val="10"/>
        <rFont val="宋体"/>
        <charset val="134"/>
      </rPr>
      <t>（报告表）</t>
    </r>
  </si>
  <si>
    <r>
      <rPr>
        <b/>
        <sz val="10"/>
        <rFont val="宋体"/>
        <charset val="134"/>
      </rPr>
      <t>环评费</t>
    </r>
    <r>
      <rPr>
        <b/>
        <sz val="10"/>
        <rFont val="Times New Roman"/>
        <charset val="0"/>
      </rPr>
      <t xml:space="preserve">
</t>
    </r>
    <r>
      <rPr>
        <b/>
        <sz val="10"/>
        <rFont val="宋体"/>
        <charset val="134"/>
      </rPr>
      <t>报告书</t>
    </r>
    <r>
      <rPr>
        <b/>
        <sz val="10"/>
        <color indexed="10"/>
        <rFont val="宋体"/>
        <charset val="134"/>
      </rPr>
      <t>评估</t>
    </r>
  </si>
  <si>
    <r>
      <rPr>
        <b/>
        <sz val="10"/>
        <rFont val="宋体"/>
        <charset val="134"/>
      </rPr>
      <t>环评费</t>
    </r>
    <r>
      <rPr>
        <b/>
        <sz val="10"/>
        <rFont val="Times New Roman"/>
        <charset val="0"/>
      </rPr>
      <t xml:space="preserve">
</t>
    </r>
    <r>
      <rPr>
        <b/>
        <sz val="10"/>
        <rFont val="宋体"/>
        <charset val="134"/>
      </rPr>
      <t>报告表</t>
    </r>
    <r>
      <rPr>
        <b/>
        <sz val="10"/>
        <color indexed="10"/>
        <rFont val="宋体"/>
        <charset val="134"/>
      </rPr>
      <t>评估</t>
    </r>
  </si>
  <si>
    <t>计费额（万元）</t>
  </si>
  <si>
    <t>环评费</t>
  </si>
  <si>
    <r>
      <rPr>
        <sz val="10"/>
        <rFont val="宋体"/>
        <charset val="134"/>
      </rPr>
      <t>收费基准价</t>
    </r>
  </si>
  <si>
    <r>
      <rPr>
        <sz val="10"/>
        <rFont val="宋体"/>
        <charset val="134"/>
      </rPr>
      <t>复杂系数</t>
    </r>
  </si>
  <si>
    <r>
      <rPr>
        <sz val="10"/>
        <rFont val="Times New Roman"/>
        <charset val="0"/>
      </rPr>
      <t>1</t>
    </r>
    <r>
      <rPr>
        <sz val="10"/>
        <rFont val="宋体"/>
        <charset val="134"/>
      </rPr>
      <t>级</t>
    </r>
  </si>
  <si>
    <r>
      <rPr>
        <sz val="10"/>
        <rFont val="宋体"/>
        <charset val="134"/>
      </rPr>
      <t>专业系数</t>
    </r>
  </si>
  <si>
    <r>
      <rPr>
        <sz val="10"/>
        <rFont val="宋体"/>
        <charset val="134"/>
      </rPr>
      <t>附加系数</t>
    </r>
  </si>
  <si>
    <r>
      <rPr>
        <sz val="10"/>
        <rFont val="宋体"/>
        <charset val="134"/>
      </rPr>
      <t>环评收费</t>
    </r>
  </si>
  <si>
    <r>
      <rPr>
        <b/>
        <sz val="10"/>
        <rFont val="宋体"/>
        <charset val="134"/>
      </rPr>
      <t>建议书编制</t>
    </r>
  </si>
  <si>
    <r>
      <rPr>
        <b/>
        <sz val="10"/>
        <rFont val="宋体"/>
        <charset val="134"/>
      </rPr>
      <t>可研编制</t>
    </r>
  </si>
  <si>
    <r>
      <rPr>
        <b/>
        <sz val="10"/>
        <rFont val="宋体"/>
        <charset val="134"/>
      </rPr>
      <t>可研</t>
    </r>
    <r>
      <rPr>
        <b/>
        <sz val="10"/>
        <color indexed="10"/>
        <rFont val="宋体"/>
        <charset val="134"/>
      </rPr>
      <t>评估</t>
    </r>
  </si>
  <si>
    <r>
      <rPr>
        <sz val="10"/>
        <rFont val="宋体"/>
        <charset val="134"/>
      </rPr>
      <t>收费</t>
    </r>
  </si>
  <si>
    <r>
      <rPr>
        <b/>
        <sz val="10"/>
        <rFont val="宋体"/>
        <charset val="134"/>
      </rPr>
      <t>施工监理收费基准价</t>
    </r>
  </si>
  <si>
    <r>
      <rPr>
        <b/>
        <sz val="10"/>
        <rFont val="宋体"/>
        <charset val="134"/>
      </rPr>
      <t>复杂系数</t>
    </r>
  </si>
  <si>
    <t>Ⅱ级</t>
  </si>
  <si>
    <r>
      <rPr>
        <b/>
        <sz val="10"/>
        <rFont val="宋体"/>
        <charset val="134"/>
      </rPr>
      <t>专业系数</t>
    </r>
  </si>
  <si>
    <t>道路工程</t>
  </si>
  <si>
    <r>
      <rPr>
        <b/>
        <sz val="10"/>
        <rFont val="宋体"/>
        <charset val="134"/>
      </rPr>
      <t>附加系数</t>
    </r>
  </si>
  <si>
    <r>
      <rPr>
        <b/>
        <sz val="10"/>
        <rFont val="宋体"/>
        <charset val="134"/>
      </rPr>
      <t>监理收费</t>
    </r>
  </si>
  <si>
    <r>
      <rPr>
        <b/>
        <sz val="10"/>
        <rFont val="宋体"/>
        <charset val="134"/>
      </rPr>
      <t>设计费</t>
    </r>
  </si>
  <si>
    <r>
      <rPr>
        <sz val="10"/>
        <rFont val="宋体"/>
        <charset val="134"/>
      </rPr>
      <t>计费额（万元）</t>
    </r>
  </si>
  <si>
    <r>
      <rPr>
        <sz val="10"/>
        <rFont val="宋体"/>
        <charset val="134"/>
      </rPr>
      <t>设计费</t>
    </r>
  </si>
  <si>
    <t>&gt;500000</t>
  </si>
  <si>
    <r>
      <rPr>
        <sz val="10"/>
        <rFont val="宋体"/>
        <charset val="134"/>
      </rPr>
      <t>可研收费</t>
    </r>
  </si>
  <si>
    <r>
      <rPr>
        <sz val="10"/>
        <rFont val="宋体"/>
        <charset val="134"/>
      </rPr>
      <t>工程设计收费基价</t>
    </r>
  </si>
  <si>
    <r>
      <rPr>
        <sz val="10"/>
        <rFont val="宋体"/>
        <charset val="134"/>
      </rPr>
      <t>无</t>
    </r>
  </si>
  <si>
    <r>
      <rPr>
        <sz val="10"/>
        <rFont val="宋体"/>
        <charset val="134"/>
      </rPr>
      <t>基本设计收费</t>
    </r>
  </si>
  <si>
    <r>
      <rPr>
        <sz val="10"/>
        <rFont val="宋体"/>
        <charset val="134"/>
      </rPr>
      <t>其他设计收费</t>
    </r>
  </si>
  <si>
    <r>
      <rPr>
        <sz val="10"/>
        <rFont val="宋体"/>
        <charset val="134"/>
      </rPr>
      <t>不考虑</t>
    </r>
  </si>
  <si>
    <r>
      <rPr>
        <sz val="10"/>
        <rFont val="宋体"/>
        <charset val="134"/>
      </rPr>
      <t>工程设计收费基准价</t>
    </r>
  </si>
  <si>
    <t>勘察设计费用</t>
  </si>
  <si>
    <t>0.8%~1.1%</t>
  </si>
  <si>
    <t>设备费用</t>
  </si>
  <si>
    <r>
      <rPr>
        <b/>
        <sz val="10"/>
        <rFont val="宋体"/>
        <charset val="134"/>
      </rPr>
      <t>项目招标代理</t>
    </r>
  </si>
  <si>
    <t>工程投资额（万元）</t>
  </si>
  <si>
    <t>招标代理费用（万元）</t>
  </si>
  <si>
    <r>
      <rPr>
        <b/>
        <sz val="10"/>
        <rFont val="宋体"/>
        <charset val="134"/>
      </rPr>
      <t>勘察招标代理</t>
    </r>
  </si>
  <si>
    <r>
      <rPr>
        <b/>
        <sz val="10"/>
        <rFont val="宋体"/>
        <charset val="134"/>
      </rPr>
      <t>设计招标代理</t>
    </r>
  </si>
  <si>
    <r>
      <rPr>
        <b/>
        <sz val="10"/>
        <rFont val="宋体"/>
        <charset val="134"/>
      </rPr>
      <t>监理招标代理费</t>
    </r>
  </si>
  <si>
    <t>设备招标代理费</t>
  </si>
  <si>
    <t>以上</t>
  </si>
  <si>
    <r>
      <rPr>
        <b/>
        <sz val="10"/>
        <rFont val="Times New Roman"/>
        <charset val="0"/>
      </rPr>
      <t>5</t>
    </r>
    <r>
      <rPr>
        <b/>
        <sz val="10"/>
        <rFont val="宋体"/>
        <charset val="134"/>
      </rPr>
      <t>亿以内采用计价格</t>
    </r>
    <r>
      <rPr>
        <b/>
        <sz val="10"/>
        <rFont val="Times New Roman"/>
        <charset val="0"/>
      </rPr>
      <t>[2002]1980</t>
    </r>
    <r>
      <rPr>
        <b/>
        <sz val="10"/>
        <rFont val="宋体"/>
        <charset val="134"/>
      </rPr>
      <t>号，大于</t>
    </r>
    <r>
      <rPr>
        <b/>
        <sz val="10"/>
        <rFont val="Times New Roman"/>
        <charset val="0"/>
      </rPr>
      <t>5</t>
    </r>
    <r>
      <rPr>
        <b/>
        <sz val="10"/>
        <rFont val="宋体"/>
        <charset val="134"/>
      </rPr>
      <t>亿采用发改价格【</t>
    </r>
    <r>
      <rPr>
        <b/>
        <sz val="10"/>
        <rFont val="Times New Roman"/>
        <charset val="0"/>
      </rPr>
      <t>2011</t>
    </r>
    <r>
      <rPr>
        <b/>
        <sz val="10"/>
        <rFont val="宋体"/>
        <charset val="134"/>
      </rPr>
      <t>】</t>
    </r>
    <r>
      <rPr>
        <b/>
        <sz val="10"/>
        <rFont val="Times New Roman"/>
        <charset val="0"/>
      </rPr>
      <t>534</t>
    </r>
    <r>
      <rPr>
        <b/>
        <sz val="10"/>
        <rFont val="宋体"/>
        <charset val="134"/>
      </rPr>
      <t>号，且上限为</t>
    </r>
    <r>
      <rPr>
        <b/>
        <sz val="10"/>
        <rFont val="Times New Roman"/>
        <charset val="0"/>
      </rPr>
      <t>450</t>
    </r>
    <r>
      <rPr>
        <b/>
        <sz val="10"/>
        <rFont val="宋体"/>
        <charset val="134"/>
      </rPr>
      <t>万元</t>
    </r>
  </si>
  <si>
    <r>
      <rPr>
        <b/>
        <sz val="10"/>
        <rFont val="宋体"/>
        <charset val="134"/>
      </rPr>
      <t>上限</t>
    </r>
    <r>
      <rPr>
        <b/>
        <sz val="10"/>
        <rFont val="Times New Roman"/>
        <charset val="0"/>
      </rPr>
      <t>300</t>
    </r>
    <r>
      <rPr>
        <b/>
        <sz val="10"/>
        <rFont val="宋体"/>
        <charset val="134"/>
      </rPr>
      <t>万元</t>
    </r>
  </si>
  <si>
    <r>
      <rPr>
        <b/>
        <sz val="10"/>
        <rFont val="宋体"/>
        <charset val="134"/>
      </rPr>
      <t>上限</t>
    </r>
    <r>
      <rPr>
        <b/>
        <sz val="10"/>
        <rFont val="Times New Roman"/>
        <charset val="0"/>
      </rPr>
      <t>350</t>
    </r>
    <r>
      <rPr>
        <b/>
        <sz val="10"/>
        <rFont val="宋体"/>
        <charset val="134"/>
      </rPr>
      <t>万元</t>
    </r>
  </si>
  <si>
    <t>水土保持方案编制费(水保监）</t>
  </si>
  <si>
    <t>收费</t>
  </si>
  <si>
    <r>
      <rPr>
        <b/>
        <sz val="10"/>
        <rFont val="宋体"/>
        <charset val="134"/>
      </rPr>
      <t>水土保持设施竣工验收技术评估报告编制费</t>
    </r>
  </si>
  <si>
    <t>水土保持施工期监测费</t>
  </si>
  <si>
    <t>水土保持技术文件技术咨询费</t>
  </si>
  <si>
    <t>收费基准价</t>
  </si>
  <si>
    <t>防洪评估报告编制费</t>
  </si>
  <si>
    <r>
      <rPr>
        <b/>
        <sz val="10"/>
        <rFont val="宋体"/>
        <charset val="134"/>
      </rPr>
      <t>水土保持编制费（粤水管建【</t>
    </r>
    <r>
      <rPr>
        <b/>
        <sz val="10"/>
        <rFont val="Times New Roman"/>
        <charset val="0"/>
      </rPr>
      <t>2017</t>
    </r>
    <r>
      <rPr>
        <b/>
        <sz val="10"/>
        <rFont val="宋体"/>
        <charset val="134"/>
      </rPr>
      <t>】</t>
    </r>
    <r>
      <rPr>
        <b/>
        <sz val="10"/>
        <rFont val="Times New Roman"/>
        <charset val="0"/>
      </rPr>
      <t>37</t>
    </r>
    <r>
      <rPr>
        <b/>
        <sz val="10"/>
        <rFont val="宋体"/>
        <charset val="134"/>
      </rPr>
      <t>号）</t>
    </r>
  </si>
  <si>
    <t>按桥梁工程投资费用作为基数计算</t>
  </si>
  <si>
    <r>
      <rPr>
        <sz val="10"/>
        <rFont val="宋体"/>
        <charset val="134"/>
      </rPr>
      <t>附加调整系数</t>
    </r>
  </si>
  <si>
    <t>项目</t>
  </si>
  <si>
    <t>估算金额（万元）</t>
  </si>
  <si>
    <t>经济技术指标</t>
  </si>
  <si>
    <t>投资比例（%）</t>
  </si>
  <si>
    <t>建筑工程费</t>
  </si>
  <si>
    <t>安装及设备购置</t>
  </si>
  <si>
    <t>其他费用</t>
  </si>
  <si>
    <t>合计</t>
  </si>
  <si>
    <t>单位</t>
  </si>
  <si>
    <t>数量</t>
  </si>
  <si>
    <t>单价（元）</t>
  </si>
  <si>
    <t>复核单价</t>
  </si>
  <si>
    <t>一</t>
  </si>
  <si>
    <t>工程费用</t>
  </si>
  <si>
    <r>
      <rPr>
        <b/>
        <sz val="10.5"/>
        <rFont val="仿宋_GB2312"/>
        <charset val="134"/>
      </rPr>
      <t>m</t>
    </r>
    <r>
      <rPr>
        <b/>
        <vertAlign val="superscript"/>
        <sz val="10.5"/>
        <rFont val="仿宋_GB2312"/>
        <charset val="134"/>
      </rPr>
      <t>2</t>
    </r>
  </si>
  <si>
    <t>地下室</t>
  </si>
  <si>
    <t>基坑支护工程</t>
  </si>
  <si>
    <r>
      <rPr>
        <sz val="10.5"/>
        <rFont val="仿宋_GB2312"/>
        <charset val="134"/>
      </rPr>
      <t>m</t>
    </r>
    <r>
      <rPr>
        <vertAlign val="superscript"/>
        <sz val="10.5"/>
        <rFont val="仿宋_GB2312"/>
        <charset val="134"/>
      </rPr>
      <t>2</t>
    </r>
  </si>
  <si>
    <t>含土石方开挖及回填</t>
  </si>
  <si>
    <t>土建工程（地下室）</t>
  </si>
  <si>
    <t>装修工程</t>
  </si>
  <si>
    <t>安装工程</t>
  </si>
  <si>
    <t>1.4.1</t>
  </si>
  <si>
    <t>电气及照明工程</t>
  </si>
  <si>
    <t>1.4.2</t>
  </si>
  <si>
    <t>给排水工程</t>
  </si>
  <si>
    <t>1.4.3</t>
  </si>
  <si>
    <t>消防工程</t>
  </si>
  <si>
    <t>1.4.4</t>
  </si>
  <si>
    <t>通风工程</t>
  </si>
  <si>
    <t xml:space="preserve"> </t>
  </si>
  <si>
    <t>1.4.5</t>
  </si>
  <si>
    <t>建筑弱电管槽工程</t>
  </si>
  <si>
    <t>1.4.6</t>
  </si>
  <si>
    <t>人防工程安装增加费</t>
  </si>
  <si>
    <t>面积有误，地面4%，单价500</t>
  </si>
  <si>
    <t>报告厅</t>
  </si>
  <si>
    <t>土建工程</t>
  </si>
  <si>
    <t>含绿色建筑</t>
  </si>
  <si>
    <t>2.3.1</t>
  </si>
  <si>
    <t>电气工程</t>
  </si>
  <si>
    <t>2.3.2</t>
  </si>
  <si>
    <t>2.3.3</t>
  </si>
  <si>
    <t>2.3.4</t>
  </si>
  <si>
    <t>通风空调工程</t>
  </si>
  <si>
    <t>采用多联体空调</t>
  </si>
  <si>
    <t>2.3.5</t>
  </si>
  <si>
    <t>3.3.1</t>
  </si>
  <si>
    <t>3.3.2</t>
  </si>
  <si>
    <t>含热水系统</t>
  </si>
  <si>
    <t>3.3.3</t>
  </si>
  <si>
    <t>3.3.4</t>
  </si>
  <si>
    <t>3.3.5</t>
  </si>
  <si>
    <t>客梯</t>
  </si>
  <si>
    <t>台</t>
  </si>
  <si>
    <t>3.3.6</t>
  </si>
  <si>
    <t>4.3.1</t>
  </si>
  <si>
    <t>4.3.2</t>
  </si>
  <si>
    <t>4.3.3</t>
  </si>
  <si>
    <t>4.3.4</t>
  </si>
  <si>
    <t>4.3.5</t>
  </si>
  <si>
    <t>4.3.6</t>
  </si>
  <si>
    <t>货梯</t>
  </si>
  <si>
    <t>4.3.7</t>
  </si>
  <si>
    <t>4.3.8</t>
  </si>
  <si>
    <t>燃气工程</t>
  </si>
  <si>
    <t>项</t>
  </si>
  <si>
    <t>新建教学楼</t>
  </si>
  <si>
    <t>5.3.1</t>
  </si>
  <si>
    <t>5.3.2</t>
  </si>
  <si>
    <t>5.3.3</t>
  </si>
  <si>
    <t>5.3.4</t>
  </si>
  <si>
    <t>5.3.5</t>
  </si>
  <si>
    <t>5.3.6</t>
  </si>
  <si>
    <t>图书馆</t>
  </si>
  <si>
    <t>一中</t>
  </si>
  <si>
    <t>6.3.1</t>
  </si>
  <si>
    <t>6.3.2</t>
  </si>
  <si>
    <t>6.3.3</t>
  </si>
  <si>
    <t>6.3.4</t>
  </si>
  <si>
    <t>6.3.5</t>
  </si>
  <si>
    <t>架空层及连廊</t>
  </si>
  <si>
    <t>建筑智能化工程</t>
  </si>
  <si>
    <t>㎡</t>
  </si>
  <si>
    <t>语音通迅系统</t>
  </si>
  <si>
    <t>信息网络系统</t>
  </si>
  <si>
    <t>信息导引及发布系统</t>
  </si>
  <si>
    <t>安全技术防范系统</t>
  </si>
  <si>
    <t>智能卡应用系统</t>
  </si>
  <si>
    <t>BA建筑设备管理系统</t>
  </si>
  <si>
    <t>能量计量及能耗管理系统</t>
  </si>
  <si>
    <t>公共广播系统</t>
  </si>
  <si>
    <t>监控系统</t>
  </si>
  <si>
    <t>火灾自动报警系统（含电气火灾监控系统）</t>
  </si>
  <si>
    <t>机房工程</t>
  </si>
  <si>
    <t>室外及配套工程</t>
  </si>
  <si>
    <t>变配电系统（变压器、高低压设备）</t>
  </si>
  <si>
    <t>kva</t>
  </si>
  <si>
    <t>旧的换</t>
  </si>
  <si>
    <t>变压器容量偏高</t>
  </si>
  <si>
    <t>柴油发电机</t>
  </si>
  <si>
    <t>外电接入费</t>
  </si>
  <si>
    <t>km</t>
  </si>
  <si>
    <t>给排水接入费</t>
  </si>
  <si>
    <t>化粪池</t>
  </si>
  <si>
    <t>规范直排污水管，是否要化粪池，可减小规模</t>
  </si>
  <si>
    <t>惠州中学做了化粪池被审计</t>
  </si>
  <si>
    <t>隔油池</t>
  </si>
  <si>
    <t>给排水管工程</t>
  </si>
  <si>
    <t>面积室外扣除基底</t>
  </si>
  <si>
    <t>门工程</t>
  </si>
  <si>
    <t>大门工程</t>
  </si>
  <si>
    <t>次大门工程</t>
  </si>
  <si>
    <t>道路、升旗台及室外道路和广场</t>
  </si>
  <si>
    <t>升旗台</t>
  </si>
  <si>
    <t>个</t>
  </si>
  <si>
    <t>室外道路和广场</t>
  </si>
  <si>
    <t>道路</t>
  </si>
  <si>
    <t>景观绿化工程</t>
  </si>
  <si>
    <t>室外电气照明工程</t>
  </si>
  <si>
    <t>面积室外扣除基底扣除绿化</t>
  </si>
  <si>
    <t>标识系统</t>
  </si>
  <si>
    <t>场地平整(含士石方及山体边坡支护）</t>
  </si>
  <si>
    <t>石方偏多</t>
  </si>
  <si>
    <t>太阳能系统</t>
  </si>
  <si>
    <t>旧建筑拆除费</t>
  </si>
  <si>
    <t>立面改造</t>
  </si>
  <si>
    <t>1号教学楼立面改造</t>
  </si>
  <si>
    <t>现状办公楼立面改造</t>
  </si>
  <si>
    <t>现状教学楼立面改造</t>
  </si>
  <si>
    <t>二星级绿色建筑及海绵城市增加费</t>
  </si>
  <si>
    <t>130绿建？</t>
  </si>
  <si>
    <t>围墙</t>
  </si>
  <si>
    <t>m</t>
  </si>
  <si>
    <t>直饮水系统</t>
  </si>
  <si>
    <t>护坡</t>
  </si>
  <si>
    <t>草皮护坡</t>
  </si>
  <si>
    <t>充电桩</t>
  </si>
  <si>
    <t>溢洪道排水渠</t>
  </si>
  <si>
    <t>断面</t>
  </si>
  <si>
    <r>
      <rPr>
        <sz val="10.5"/>
        <rFont val="仿宋_GB2312"/>
        <charset val="134"/>
      </rPr>
      <t xml:space="preserve">长238m，净宽1.5m，净深2.3m </t>
    </r>
    <r>
      <rPr>
        <sz val="10.5"/>
        <rFont val="仿宋_GB2312"/>
        <charset val="134"/>
      </rPr>
      <t xml:space="preserve">   </t>
    </r>
    <r>
      <rPr>
        <sz val="10.5"/>
        <rFont val="仿宋_GB2312"/>
        <charset val="134"/>
      </rPr>
      <t>壁厚300箱涵</t>
    </r>
  </si>
  <si>
    <t>环湖栈道</t>
  </si>
  <si>
    <t>环境整治、清淤、坝体加固等费用</t>
  </si>
  <si>
    <t>暂定</t>
  </si>
  <si>
    <t>二</t>
  </si>
  <si>
    <t>工程建设其他费</t>
  </si>
  <si>
    <t>土地费</t>
  </si>
  <si>
    <t>补充用地费计算</t>
  </si>
  <si>
    <t>项目建议书编制费</t>
  </si>
  <si>
    <t>可研报告编制费</t>
  </si>
  <si>
    <t>节能报告编制费</t>
  </si>
  <si>
    <t>按总建面初步估算不需要做节能报告</t>
  </si>
  <si>
    <t>环境影响评价费</t>
  </si>
  <si>
    <t>根据业主方反馈调整规划后不需要做环评</t>
  </si>
  <si>
    <t>勘察费</t>
  </si>
  <si>
    <t>暂按设计费30%计取</t>
  </si>
  <si>
    <t>设计费</t>
  </si>
  <si>
    <t>下浮20%</t>
  </si>
  <si>
    <t>全过程造价咨询服务费</t>
  </si>
  <si>
    <t>仅含预算，改成造价咨询费</t>
  </si>
  <si>
    <t>施工图技术审查费</t>
  </si>
  <si>
    <t>监理费</t>
  </si>
  <si>
    <t>监理费下浮10%</t>
  </si>
  <si>
    <t>招标代理服务费</t>
  </si>
  <si>
    <t>工程招标代理费</t>
  </si>
  <si>
    <t>勘察设计费招标代理费</t>
  </si>
  <si>
    <t>监理招标代理费</t>
  </si>
  <si>
    <t>检验监测费招标代理费</t>
  </si>
  <si>
    <t>该项服务招标可由中标单位出</t>
  </si>
  <si>
    <t>场地准备费及临时设施费</t>
  </si>
  <si>
    <t>建安费*0.5%</t>
  </si>
  <si>
    <t>检验监测费</t>
  </si>
  <si>
    <t>下浮20%应备注</t>
  </si>
  <si>
    <t>工程保险费</t>
  </si>
  <si>
    <t>城市基础设施配套费</t>
  </si>
  <si>
    <t>该费用按建安费*4%太高，应按照住建标准39.2/㎡重新核算</t>
  </si>
  <si>
    <t>绿色建筑星级认证及验收费</t>
  </si>
  <si>
    <t>补充计算明细</t>
  </si>
  <si>
    <t>高可靠供电费</t>
  </si>
  <si>
    <t>KVA</t>
  </si>
  <si>
    <t>核实变压器容量</t>
  </si>
  <si>
    <t>地质灾害危险性评价费</t>
  </si>
  <si>
    <t>城区项目一般不用，请核实</t>
  </si>
  <si>
    <t>社会稳定风险分析编制</t>
  </si>
  <si>
    <t>应为风险分析和评估</t>
  </si>
  <si>
    <t>水土保持费</t>
  </si>
  <si>
    <t>水土保持方案编制费</t>
  </si>
  <si>
    <t>补充下浮率</t>
  </si>
  <si>
    <t>水土保持监测费</t>
  </si>
  <si>
    <t>水土保持设施竣工验收技术评估报告编制费</t>
  </si>
  <si>
    <t>水土保持技术文件技术咨询服务费</t>
  </si>
  <si>
    <t>BIM技术服务费</t>
  </si>
  <si>
    <t>是否需要应用BIM技术？</t>
  </si>
  <si>
    <t>三</t>
  </si>
  <si>
    <t>预备费</t>
  </si>
  <si>
    <t>基本预备费</t>
  </si>
  <si>
    <t>涨价预备费</t>
  </si>
  <si>
    <t>项目总投资</t>
  </si>
  <si>
    <r>
      <rPr>
        <b/>
        <sz val="10"/>
        <rFont val="仿宋_GB2312"/>
        <charset val="134"/>
      </rPr>
      <t>m</t>
    </r>
    <r>
      <rPr>
        <b/>
        <vertAlign val="superscript"/>
        <sz val="10"/>
        <rFont val="仿宋_GB2312"/>
        <charset val="134"/>
      </rPr>
      <t>2</t>
    </r>
  </si>
  <si>
    <r>
      <rPr>
        <sz val="10"/>
        <rFont val="仿宋_GB2312"/>
        <charset val="134"/>
      </rPr>
      <t>m</t>
    </r>
    <r>
      <rPr>
        <vertAlign val="superscript"/>
        <sz val="10"/>
        <rFont val="仿宋_GB2312"/>
        <charset val="134"/>
      </rPr>
      <t>2</t>
    </r>
  </si>
  <si>
    <t>土建工程（架空层）</t>
  </si>
  <si>
    <t>利用标高差加盖</t>
  </si>
  <si>
    <t>1.5.1</t>
  </si>
  <si>
    <t>1.5.2</t>
  </si>
  <si>
    <t>1.5.3</t>
  </si>
  <si>
    <t>1.5.4</t>
  </si>
  <si>
    <t>1.5.5</t>
  </si>
  <si>
    <t>1.5.6</t>
  </si>
  <si>
    <t>含一号楼增加2台</t>
  </si>
  <si>
    <t>餐梯</t>
  </si>
  <si>
    <t>4.3.9</t>
  </si>
  <si>
    <t>8.10</t>
  </si>
  <si>
    <t>石方偏多，运距9km</t>
  </si>
  <si>
    <t>砼护坡</t>
  </si>
  <si>
    <t>长238m，净宽1.5m，净深2.3m    壁厚300箱涵</t>
  </si>
  <si>
    <t>已下浮20%</t>
  </si>
  <si>
    <t>监理费已下浮10%</t>
  </si>
  <si>
    <t>全过程造价咨询招标代理费</t>
  </si>
  <si>
    <t>(建安工程+工程建设其他费-土地费）*5%</t>
  </si>
  <si>
    <r>
      <rPr>
        <b/>
        <sz val="10.5"/>
        <color indexed="8"/>
        <rFont val="Times New Roman"/>
        <charset val="0"/>
      </rPr>
      <t>2023</t>
    </r>
    <r>
      <rPr>
        <b/>
        <sz val="10.5"/>
        <color indexed="8"/>
        <rFont val="宋体"/>
        <charset val="134"/>
      </rPr>
      <t>年</t>
    </r>
  </si>
  <si>
    <r>
      <rPr>
        <b/>
        <sz val="10.5"/>
        <color indexed="8"/>
        <rFont val="Times New Roman"/>
        <charset val="0"/>
      </rPr>
      <t>2024</t>
    </r>
    <r>
      <rPr>
        <b/>
        <sz val="10.5"/>
        <color indexed="8"/>
        <rFont val="宋体"/>
        <charset val="134"/>
      </rPr>
      <t>年</t>
    </r>
  </si>
  <si>
    <r>
      <rPr>
        <b/>
        <sz val="10.5"/>
        <color indexed="8"/>
        <rFont val="Times New Roman"/>
        <charset val="0"/>
      </rPr>
      <t>2025</t>
    </r>
    <r>
      <rPr>
        <b/>
        <sz val="10.5"/>
        <color indexed="8"/>
        <rFont val="宋体"/>
        <charset val="134"/>
      </rPr>
      <t>年</t>
    </r>
  </si>
  <si>
    <t>建设投资</t>
  </si>
  <si>
    <t>建设期利息</t>
  </si>
  <si>
    <t>流动资金</t>
  </si>
  <si>
    <t>资金筹措</t>
  </si>
  <si>
    <t>惠州市财政资金</t>
  </si>
  <si>
    <r>
      <rPr>
        <sz val="10.5"/>
        <color indexed="8"/>
        <rFont val="黑体"/>
        <charset val="134"/>
      </rPr>
      <t>面积（m</t>
    </r>
    <r>
      <rPr>
        <sz val="10.5"/>
        <color indexed="8"/>
        <rFont val="Calibri"/>
        <charset val="0"/>
      </rPr>
      <t>²</t>
    </r>
    <r>
      <rPr>
        <sz val="10.5"/>
        <color indexed="8"/>
        <rFont val="黑体"/>
        <charset val="134"/>
      </rPr>
      <t>）</t>
    </r>
  </si>
  <si>
    <t>负荷密度（w/㎡）</t>
  </si>
  <si>
    <t>年使用小时数（h）</t>
  </si>
  <si>
    <t>利用系数</t>
  </si>
  <si>
    <t>年耗电量（万kW·h）</t>
  </si>
  <si>
    <t>大亚湾财政资金</t>
  </si>
  <si>
    <t>普通教室</t>
  </si>
  <si>
    <t>仲恺财政资金</t>
  </si>
  <si>
    <t>学术交流用房</t>
  </si>
  <si>
    <t>实训教室</t>
  </si>
  <si>
    <t>公用服务用房</t>
  </si>
  <si>
    <t>图书馆用房</t>
  </si>
  <si>
    <t>宿舍用房</t>
  </si>
  <si>
    <t>食堂用房</t>
  </si>
  <si>
    <t>地下车库</t>
  </si>
  <si>
    <t>绿化道路</t>
  </si>
  <si>
    <t>充电桩（慢充）</t>
  </si>
  <si>
    <t>65（个）</t>
  </si>
  <si>
    <t>充电桩（快充）</t>
  </si>
  <si>
    <t>28（个）</t>
  </si>
  <si>
    <t>　小计</t>
  </si>
  <si>
    <t>省党校</t>
  </si>
  <si>
    <t>省党校绿建另算，费用200，市党校则折算在土建工程</t>
  </si>
  <si>
    <t>外立面装修</t>
  </si>
  <si>
    <t>市党校常规装修，包含在一般装修内</t>
  </si>
  <si>
    <t>室内</t>
  </si>
  <si>
    <t>立面装修</t>
  </si>
  <si>
    <t>垂直300000，扶梯600000</t>
  </si>
  <si>
    <t>厨房设备省党校无</t>
  </si>
  <si>
    <t>省党校无</t>
  </si>
  <si>
    <t>该项费用暂估</t>
  </si>
  <si>
    <t>省党校非化粪池</t>
  </si>
  <si>
    <t>含门卫，但不具对比性，设计方案不同</t>
  </si>
  <si>
    <t>不能对比</t>
  </si>
  <si>
    <t>省党校无，不能对比</t>
  </si>
  <si>
    <t>不能对比，地方不一样，方案不一致</t>
  </si>
  <si>
    <t>党校无</t>
  </si>
  <si>
    <t>3000人</t>
  </si>
  <si>
    <t>800人</t>
  </si>
  <si>
    <t>173222㎡</t>
  </si>
  <si>
    <t>70491㎡</t>
  </si>
  <si>
    <t>250787㎡</t>
  </si>
  <si>
    <t>55089.3㎡</t>
  </si>
  <si>
    <t>200787㎡</t>
  </si>
  <si>
    <t>39889.3㎡</t>
  </si>
  <si>
    <t>50000㎡</t>
  </si>
  <si>
    <t>15200㎡</t>
  </si>
  <si>
    <t>9000㎡</t>
  </si>
  <si>
    <t>10000㎡</t>
  </si>
  <si>
    <t>298930万元</t>
  </si>
  <si>
    <t>54948.44万元</t>
  </si>
  <si>
    <t>建成后人均建筑面积</t>
  </si>
  <si>
    <t>96㎡/人</t>
  </si>
  <si>
    <t>68.86㎡/人</t>
  </si>
  <si>
    <t>4450元/㎡</t>
  </si>
  <si>
    <t>4420元/㎡</t>
  </si>
  <si>
    <t>省党校基坑面积比例小，同时省党校该部分为计算人防增加费，因此总费用地下室市党校比省党校高，但同等情况下，市党校偏低</t>
  </si>
  <si>
    <t>9200元/㎡</t>
  </si>
  <si>
    <t>7888元/㎡</t>
  </si>
  <si>
    <t>5700元/㎡</t>
  </si>
  <si>
    <t>4115元/㎡</t>
  </si>
  <si>
    <t>4970元/㎡</t>
  </si>
  <si>
    <t>4282元/㎡</t>
  </si>
  <si>
    <t>8101元/㎡</t>
  </si>
  <si>
    <t>6830元/㎡</t>
  </si>
  <si>
    <t>5400元/㎡</t>
  </si>
  <si>
    <t>4480元/㎡</t>
  </si>
  <si>
    <t>均未包含燃气设备</t>
  </si>
  <si>
    <t>省党校只有架空层，不具备对比性</t>
  </si>
  <si>
    <t>4650元/㎡</t>
  </si>
  <si>
    <t>4113元/㎡</t>
  </si>
  <si>
    <t>372元/㎡</t>
  </si>
  <si>
    <t>426元/㎡</t>
  </si>
  <si>
    <t>建安工程综合单价</t>
  </si>
  <si>
    <t>6688元/㎡</t>
  </si>
  <si>
    <t>6684元/㎡</t>
  </si>
  <si>
    <t>本项目不包括非常规设施（山体防洪、登山道、环湖设施、直饮水系统、树木保护、场平土石方、雕塑、多媒体设备、厨房设备等），单价接近原因是惠州本地基础信息化工程不如广州，因此信息化费用高。另外本项目含架空层，省党校无</t>
  </si>
  <si>
    <t>建安工程综合单价（含装配式建筑）</t>
  </si>
  <si>
    <t>6317元/㎡</t>
  </si>
  <si>
    <t>6070元/㎡</t>
  </si>
  <si>
    <t>本项目不包括非常规设施（山体防洪、登山道、环湖设施、直饮水系统、树木保护、场平土石方、雕塑、信息化工程、多媒体设备、厨房设备等），单价接近原因是惠州本地基础信息化工程不如广州，因此信息化费用高。另外本项目含架空层，省党校无</t>
  </si>
  <si>
    <t>建安工程综合单价（不含装配式建筑）</t>
  </si>
  <si>
    <t>6017元/㎡</t>
  </si>
  <si>
    <t>5770元/㎡</t>
  </si>
  <si>
    <t>杀毒软件、防火墙及上网行为管理续费服务项目报价表</t>
  </si>
  <si>
    <t>项目名称</t>
  </si>
  <si>
    <t>采购需求概况</t>
  </si>
  <si>
    <t>预算金额</t>
  </si>
  <si>
    <t>3年预算费用</t>
  </si>
  <si>
    <t>3年费用（元）</t>
  </si>
  <si>
    <t>奇安信天擎终端安全管理系统续费服务</t>
  </si>
  <si>
    <t>1.防病毒+补丁管理+运维管控（增强包）升级维保服务，提供3年防病毒功能+补丁功能+运维管控的升级维保服务电脑终端300个点；
2.防病毒功能+补丁管理功能（Windows 服务器）升级维保服务，提供3年病毒库+补丁功能升级维保服务，支持WIN2003/WIN2008/WIN2012/2016/2019服务器端20个点。</t>
  </si>
  <si>
    <t>预算：22500元/年（其中电脑终端50元/台，共300台15000元；服务器375元/台，共20台7500元）</t>
  </si>
  <si>
    <t>67500元</t>
  </si>
  <si>
    <t>奇安信网神防火墙续费服务</t>
  </si>
  <si>
    <t>含3年硬件维保服务和3年安全组合升级订阅服务（包含奇安信威胁情报库、应用识别库、URL分类特征库、病毒防护特征库、入侵防御特征库升级服务</t>
  </si>
  <si>
    <t>预算：4300元/年</t>
  </si>
  <si>
    <t>12900元</t>
  </si>
  <si>
    <t>奇安信上网行为管理续费服务</t>
  </si>
  <si>
    <t>3年硬件续保服务和3年软件版本与特征库升级服务（含软件版本升级服务，提供应用协议库、URL特征库和审计特征库的定期更新服务）</t>
  </si>
  <si>
    <t>预算：3950元/年</t>
  </si>
  <si>
    <t>11850元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</si>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</sst>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￥&quot;* #,##0.00_-;\-&quot;￥&quot;* #,##0.00_-;_-&quot;￥&quot;* &quot;-&quot;??_-;_-@_-"/>
    <numFmt numFmtId="177" formatCode="_-* #,##0_-;\-* #,##0_-;_-* &quot;-&quot;_-;_-@_-"/>
    <numFmt numFmtId="178" formatCode="0.00_ "/>
    <numFmt numFmtId="179" formatCode="0.00_);[Red]\(0.00\)"/>
    <numFmt numFmtId="180" formatCode="0.0_ "/>
    <numFmt numFmtId="181" formatCode="0.0_);[Red]\(0.0\)"/>
    <numFmt numFmtId="182" formatCode="0.000%"/>
    <numFmt numFmtId="183" formatCode="0_ "/>
  </numFmts>
  <fonts count="71">
    <font>
      <sz val="12"/>
      <name val="宋体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sz val="12"/>
      <color rgb="FF000000"/>
      <name val="宋体"/>
      <charset val="134"/>
    </font>
    <font>
      <sz val="10"/>
      <name val="Times New Roman"/>
      <charset val="0"/>
    </font>
    <font>
      <b/>
      <sz val="10"/>
      <name val="Times New Roman"/>
      <charset val="0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b/>
      <sz val="10"/>
      <name val="仿宋_GB2312"/>
      <charset val="134"/>
    </font>
    <font>
      <b/>
      <sz val="10.5"/>
      <name val="仿宋_GB2312"/>
      <charset val="134"/>
    </font>
    <font>
      <sz val="10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0.5"/>
      <name val="仿宋_GB2312"/>
      <charset val="134"/>
    </font>
    <font>
      <sz val="9"/>
      <name val="仿宋_GB2312"/>
      <charset val="134"/>
    </font>
    <font>
      <sz val="11"/>
      <color indexed="8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0.5"/>
      <color theme="1"/>
      <name val="仿宋_GB2312"/>
      <charset val="134"/>
    </font>
    <font>
      <b/>
      <sz val="10.5"/>
      <color theme="1"/>
      <name val="宋体"/>
      <charset val="134"/>
    </font>
    <font>
      <b/>
      <sz val="10.5"/>
      <color theme="1"/>
      <name val="Times New Roman"/>
      <charset val="0"/>
    </font>
    <font>
      <sz val="10.5"/>
      <color theme="1"/>
      <name val="Times New Roman"/>
      <charset val="0"/>
    </font>
    <font>
      <sz val="10.5"/>
      <color theme="1"/>
      <name val="宋体"/>
      <charset val="134"/>
    </font>
    <font>
      <sz val="10.5"/>
      <color rgb="FF000000"/>
      <name val="Times New Roman"/>
      <charset val="0"/>
    </font>
    <font>
      <sz val="10.5"/>
      <color rgb="FF000000"/>
      <name val="黑体"/>
      <charset val="134"/>
    </font>
    <font>
      <sz val="10.5"/>
      <color rgb="FF000000"/>
      <name val="仿宋_GB2312"/>
      <charset val="134"/>
    </font>
    <font>
      <sz val="10"/>
      <color theme="1"/>
      <name val="Times New Roman"/>
      <charset val="0"/>
    </font>
    <font>
      <sz val="10.5"/>
      <name val="黑体"/>
      <charset val="134"/>
    </font>
    <font>
      <b/>
      <sz val="10.5"/>
      <name val="宋体"/>
      <charset val="134"/>
    </font>
    <font>
      <sz val="10.5"/>
      <name val="Times New Roman"/>
      <charset val="0"/>
    </font>
    <font>
      <sz val="10.5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Tahoma"/>
      <charset val="134"/>
    </font>
    <font>
      <b/>
      <sz val="18"/>
      <color indexed="56"/>
      <name val="宋体"/>
      <charset val="134"/>
    </font>
    <font>
      <i/>
      <sz val="11"/>
      <color indexed="23"/>
      <name val="Tahoma"/>
      <charset val="134"/>
    </font>
    <font>
      <b/>
      <sz val="15"/>
      <color indexed="56"/>
      <name val="Tahoma"/>
      <charset val="134"/>
    </font>
    <font>
      <b/>
      <sz val="13"/>
      <color indexed="56"/>
      <name val="Tahoma"/>
      <charset val="134"/>
    </font>
    <font>
      <b/>
      <sz val="11"/>
      <color indexed="56"/>
      <name val="Tahoma"/>
      <charset val="134"/>
    </font>
    <font>
      <sz val="11"/>
      <color indexed="62"/>
      <name val="Tahoma"/>
      <charset val="134"/>
    </font>
    <font>
      <b/>
      <sz val="11"/>
      <color indexed="63"/>
      <name val="Tahoma"/>
      <charset val="134"/>
    </font>
    <font>
      <b/>
      <sz val="11"/>
      <color indexed="52"/>
      <name val="Tahoma"/>
      <charset val="134"/>
    </font>
    <font>
      <b/>
      <sz val="11"/>
      <color indexed="9"/>
      <name val="Tahoma"/>
      <charset val="134"/>
    </font>
    <font>
      <sz val="11"/>
      <color indexed="52"/>
      <name val="Tahoma"/>
      <charset val="134"/>
    </font>
    <font>
      <b/>
      <sz val="11"/>
      <color indexed="8"/>
      <name val="Tahoma"/>
      <charset val="134"/>
    </font>
    <font>
      <sz val="11"/>
      <color indexed="17"/>
      <name val="Tahoma"/>
      <charset val="134"/>
    </font>
    <font>
      <sz val="11"/>
      <color indexed="20"/>
      <name val="Tahoma"/>
      <charset val="134"/>
    </font>
    <font>
      <sz val="11"/>
      <color indexed="60"/>
      <name val="Tahoma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0"/>
    </font>
    <font>
      <b/>
      <sz val="12"/>
      <name val="宋体"/>
      <charset val="134"/>
    </font>
    <font>
      <sz val="11"/>
      <color indexed="16"/>
      <name val="宋体"/>
      <charset val="134"/>
    </font>
    <font>
      <sz val="11"/>
      <color indexed="20"/>
      <name val="宋体"/>
      <charset val="134"/>
    </font>
    <font>
      <sz val="10"/>
      <color indexed="20"/>
      <name val="Arial"/>
      <charset val="0"/>
    </font>
    <font>
      <sz val="10"/>
      <name val="Arial"/>
      <charset val="0"/>
    </font>
    <font>
      <sz val="11"/>
      <color indexed="17"/>
      <name val="宋体"/>
      <charset val="134"/>
    </font>
    <font>
      <sz val="10"/>
      <color indexed="17"/>
      <name val="Arial"/>
      <charset val="0"/>
    </font>
    <font>
      <b/>
      <sz val="10"/>
      <color indexed="10"/>
      <name val="宋体"/>
      <charset val="134"/>
    </font>
    <font>
      <vertAlign val="superscript"/>
      <sz val="10"/>
      <name val="仿宋_GB2312"/>
      <charset val="134"/>
    </font>
    <font>
      <b/>
      <sz val="10.5"/>
      <color indexed="8"/>
      <name val="Times New Roman"/>
      <charset val="0"/>
    </font>
    <font>
      <b/>
      <sz val="10.5"/>
      <color indexed="8"/>
      <name val="宋体"/>
      <charset val="134"/>
    </font>
    <font>
      <vertAlign val="superscript"/>
      <sz val="10.5"/>
      <name val="仿宋_GB2312"/>
      <charset val="134"/>
    </font>
    <font>
      <sz val="10.5"/>
      <color indexed="8"/>
      <name val="黑体"/>
      <charset val="134"/>
    </font>
    <font>
      <sz val="10.5"/>
      <color indexed="8"/>
      <name val="Calibri"/>
      <charset val="0"/>
    </font>
    <font>
      <b/>
      <vertAlign val="superscript"/>
      <sz val="10"/>
      <name val="仿宋_GB2312"/>
      <charset val="134"/>
    </font>
    <font>
      <b/>
      <vertAlign val="superscript"/>
      <sz val="10.5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0" fillId="6" borderId="60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61" applyNumberFormat="0" applyFill="0" applyAlignment="0" applyProtection="0">
      <alignment vertical="center"/>
    </xf>
    <xf numFmtId="0" fontId="39" fillId="0" borderId="62" applyNumberFormat="0" applyFill="0" applyAlignment="0" applyProtection="0">
      <alignment vertical="center"/>
    </xf>
    <xf numFmtId="0" fontId="40" fillId="0" borderId="6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" borderId="64" applyNumberFormat="0" applyAlignment="0" applyProtection="0">
      <alignment vertical="center"/>
    </xf>
    <xf numFmtId="0" fontId="42" fillId="2" borderId="65" applyNumberFormat="0" applyAlignment="0" applyProtection="0">
      <alignment vertical="center"/>
    </xf>
    <xf numFmtId="0" fontId="43" fillId="2" borderId="64" applyNumberFormat="0" applyAlignment="0" applyProtection="0">
      <alignment vertical="center"/>
    </xf>
    <xf numFmtId="0" fontId="44" fillId="7" borderId="66" applyNumberFormat="0" applyAlignment="0" applyProtection="0">
      <alignment vertical="center"/>
    </xf>
    <xf numFmtId="0" fontId="45" fillId="0" borderId="67" applyNumberFormat="0" applyFill="0" applyAlignment="0" applyProtection="0">
      <alignment vertical="center"/>
    </xf>
    <xf numFmtId="0" fontId="46" fillId="0" borderId="68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2" borderId="0" applyNumberFormat="0" applyBorder="0" applyAlignment="0" applyProtection="0">
      <alignment vertical="center"/>
    </xf>
    <xf numFmtId="0" fontId="50" fillId="2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2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18" fillId="0" borderId="0">
      <alignment vertical="center"/>
    </xf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Protection="0"/>
    <xf numFmtId="0" fontId="0" fillId="0" borderId="0" applyProtection="0">
      <alignment vertical="center"/>
    </xf>
    <xf numFmtId="0" fontId="57" fillId="0" borderId="0" applyProtection="0">
      <alignment vertical="center"/>
    </xf>
    <xf numFmtId="0" fontId="0" fillId="0" borderId="0" applyProtection="0"/>
    <xf numFmtId="0" fontId="0" fillId="0" borderId="0"/>
    <xf numFmtId="0" fontId="0" fillId="0" borderId="0" applyProtection="0"/>
    <xf numFmtId="0" fontId="51" fillId="0" borderId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176" fontId="0" fillId="0" borderId="0" applyProtection="0">
      <alignment vertical="center"/>
    </xf>
    <xf numFmtId="177" fontId="0" fillId="0" borderId="0" applyProtection="0"/>
    <xf numFmtId="0" fontId="52" fillId="0" borderId="0"/>
  </cellStyleXfs>
  <cellXfs count="28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center" vertical="center"/>
    </xf>
    <xf numFmtId="178" fontId="5" fillId="3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" fontId="4" fillId="0" borderId="12" xfId="0" applyNumberFormat="1" applyFont="1" applyFill="1" applyBorder="1" applyAlignment="1">
      <alignment horizontal="center" vertical="center"/>
    </xf>
    <xf numFmtId="1" fontId="4" fillId="0" borderId="13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1" fontId="4" fillId="0" borderId="11" xfId="0" applyNumberFormat="1" applyFont="1" applyFill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1" fontId="4" fillId="0" borderId="17" xfId="0" applyNumberFormat="1" applyFont="1" applyFill="1" applyBorder="1" applyAlignment="1">
      <alignment horizontal="center" vertical="center"/>
    </xf>
    <xf numFmtId="10" fontId="4" fillId="0" borderId="17" xfId="0" applyNumberFormat="1" applyFont="1" applyFill="1" applyBorder="1" applyAlignment="1">
      <alignment horizontal="center" vertical="center"/>
    </xf>
    <xf numFmtId="179" fontId="4" fillId="0" borderId="18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178" fontId="4" fillId="0" borderId="18" xfId="0" applyNumberFormat="1" applyFont="1" applyFill="1" applyBorder="1" applyAlignment="1">
      <alignment horizontal="center" vertical="center"/>
    </xf>
    <xf numFmtId="1" fontId="4" fillId="0" borderId="19" xfId="0" applyNumberFormat="1" applyFont="1" applyFill="1" applyBorder="1" applyAlignment="1">
      <alignment horizontal="center" vertical="center"/>
    </xf>
    <xf numFmtId="1" fontId="4" fillId="0" borderId="2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/>
    </xf>
    <xf numFmtId="1" fontId="4" fillId="0" borderId="22" xfId="0" applyNumberFormat="1" applyFont="1" applyFill="1" applyBorder="1" applyAlignment="1">
      <alignment horizontal="center" vertical="center"/>
    </xf>
    <xf numFmtId="178" fontId="4" fillId="0" borderId="23" xfId="0" applyNumberFormat="1" applyFont="1" applyFill="1" applyBorder="1" applyAlignment="1">
      <alignment horizontal="center" vertical="center"/>
    </xf>
    <xf numFmtId="9" fontId="5" fillId="0" borderId="24" xfId="0" applyNumberFormat="1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178" fontId="5" fillId="0" borderId="25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180" fontId="4" fillId="0" borderId="2" xfId="3" applyNumberFormat="1" applyFont="1" applyBorder="1" applyAlignment="1">
      <alignment horizontal="center" vertical="center"/>
    </xf>
    <xf numFmtId="1" fontId="6" fillId="0" borderId="15" xfId="0" applyNumberFormat="1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/>
    </xf>
    <xf numFmtId="180" fontId="4" fillId="0" borderId="2" xfId="0" applyNumberFormat="1" applyFont="1" applyFill="1" applyBorder="1" applyAlignment="1">
      <alignment horizontal="center" vertical="center"/>
    </xf>
    <xf numFmtId="1" fontId="4" fillId="0" borderId="18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79" fontId="4" fillId="0" borderId="2" xfId="0" applyNumberFormat="1" applyFont="1" applyFill="1" applyBorder="1" applyAlignment="1">
      <alignment horizontal="center" vertical="center"/>
    </xf>
    <xf numFmtId="181" fontId="4" fillId="0" borderId="2" xfId="0" applyNumberFormat="1" applyFont="1" applyFill="1" applyBorder="1" applyAlignment="1">
      <alignment horizontal="center" vertical="center"/>
    </xf>
    <xf numFmtId="178" fontId="4" fillId="0" borderId="2" xfId="3" applyNumberFormat="1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>
      <alignment horizontal="center" vertical="center"/>
    </xf>
    <xf numFmtId="179" fontId="4" fillId="0" borderId="0" xfId="0" applyNumberFormat="1" applyFont="1" applyFill="1" applyBorder="1" applyAlignment="1">
      <alignment horizontal="center" vertical="center"/>
    </xf>
    <xf numFmtId="181" fontId="4" fillId="0" borderId="0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/>
    </xf>
    <xf numFmtId="178" fontId="4" fillId="0" borderId="22" xfId="3" applyNumberFormat="1" applyFont="1" applyFill="1" applyBorder="1" applyAlignment="1">
      <alignment horizontal="center" vertical="center"/>
    </xf>
    <xf numFmtId="2" fontId="5" fillId="0" borderId="2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8" fontId="4" fillId="4" borderId="0" xfId="0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82" fontId="4" fillId="0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/>
    </xf>
    <xf numFmtId="9" fontId="5" fillId="0" borderId="15" xfId="0" applyNumberFormat="1" applyFont="1" applyFill="1" applyBorder="1" applyAlignment="1">
      <alignment horizontal="center" vertical="center"/>
    </xf>
    <xf numFmtId="9" fontId="5" fillId="0" borderId="16" xfId="0" applyNumberFormat="1" applyFont="1" applyFill="1" applyBorder="1" applyAlignment="1">
      <alignment horizontal="center" vertical="center"/>
    </xf>
    <xf numFmtId="9" fontId="5" fillId="0" borderId="17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1" fontId="6" fillId="0" borderId="22" xfId="0" applyNumberFormat="1" applyFont="1" applyFill="1" applyBorder="1" applyAlignment="1">
      <alignment horizontal="center" vertical="center"/>
    </xf>
    <xf numFmtId="1" fontId="6" fillId="4" borderId="26" xfId="0" applyNumberFormat="1" applyFont="1" applyFill="1" applyBorder="1" applyAlignment="1">
      <alignment horizontal="center" vertical="center"/>
    </xf>
    <xf numFmtId="1" fontId="6" fillId="0" borderId="27" xfId="0" applyNumberFormat="1" applyFont="1" applyFill="1" applyBorder="1" applyAlignment="1">
      <alignment horizontal="center" vertical="center"/>
    </xf>
    <xf numFmtId="1" fontId="6" fillId="0" borderId="28" xfId="0" applyNumberFormat="1" applyFont="1" applyFill="1" applyBorder="1" applyAlignment="1">
      <alignment horizontal="center" vertical="center"/>
    </xf>
    <xf numFmtId="1" fontId="6" fillId="0" borderId="29" xfId="0" applyNumberFormat="1" applyFont="1" applyFill="1" applyBorder="1" applyAlignment="1">
      <alignment horizontal="center" vertical="center"/>
    </xf>
    <xf numFmtId="179" fontId="4" fillId="0" borderId="30" xfId="0" applyNumberFormat="1" applyFont="1" applyFill="1" applyBorder="1" applyAlignment="1">
      <alignment horizontal="center" vertical="center"/>
    </xf>
    <xf numFmtId="1" fontId="4" fillId="0" borderId="27" xfId="0" applyNumberFormat="1" applyFont="1" applyFill="1" applyBorder="1" applyAlignment="1">
      <alignment horizontal="center" vertical="center"/>
    </xf>
    <xf numFmtId="1" fontId="4" fillId="0" borderId="29" xfId="0" applyNumberFormat="1" applyFont="1" applyFill="1" applyBorder="1" applyAlignment="1">
      <alignment horizontal="center" vertical="center"/>
    </xf>
    <xf numFmtId="1" fontId="4" fillId="0" borderId="24" xfId="0" applyNumberFormat="1" applyFont="1" applyFill="1" applyBorder="1" applyAlignment="1">
      <alignment horizontal="center" vertical="center"/>
    </xf>
    <xf numFmtId="1" fontId="4" fillId="4" borderId="24" xfId="0" applyNumberFormat="1" applyFont="1" applyFill="1" applyBorder="1" applyAlignment="1">
      <alignment horizontal="center" vertical="center"/>
    </xf>
    <xf numFmtId="1" fontId="4" fillId="0" borderId="30" xfId="0" applyNumberFormat="1" applyFont="1" applyFill="1" applyBorder="1" applyAlignment="1">
      <alignment horizontal="center" vertical="center"/>
    </xf>
    <xf numFmtId="1" fontId="4" fillId="0" borderId="31" xfId="0" applyNumberFormat="1" applyFont="1" applyFill="1" applyBorder="1" applyAlignment="1">
      <alignment horizontal="center" vertical="center"/>
    </xf>
    <xf numFmtId="1" fontId="4" fillId="0" borderId="32" xfId="0" applyNumberFormat="1" applyFont="1" applyFill="1" applyBorder="1" applyAlignment="1">
      <alignment horizontal="center" vertical="center"/>
    </xf>
    <xf numFmtId="1" fontId="4" fillId="0" borderId="33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left" vertical="center" wrapText="1"/>
    </xf>
    <xf numFmtId="17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83" fontId="9" fillId="0" borderId="2" xfId="0" applyNumberFormat="1" applyFont="1" applyFill="1" applyBorder="1" applyAlignment="1">
      <alignment horizontal="center" vertical="center" wrapText="1"/>
    </xf>
    <xf numFmtId="10" fontId="1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/>
    <xf numFmtId="0" fontId="11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83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15" fillId="0" borderId="2" xfId="0" applyFont="1" applyFill="1" applyBorder="1" applyAlignment="1">
      <alignment vertical="center" wrapText="1"/>
    </xf>
    <xf numFmtId="183" fontId="11" fillId="5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/>
    </xf>
    <xf numFmtId="179" fontId="11" fillId="0" borderId="2" xfId="0" applyNumberFormat="1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 wrapText="1"/>
    </xf>
    <xf numFmtId="183" fontId="14" fillId="0" borderId="2" xfId="0" applyNumberFormat="1" applyFont="1" applyFill="1" applyBorder="1" applyAlignment="1">
      <alignment horizontal="center" vertical="center"/>
    </xf>
    <xf numFmtId="183" fontId="11" fillId="4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justify" vertical="center" wrapText="1"/>
    </xf>
    <xf numFmtId="0" fontId="17" fillId="0" borderId="2" xfId="82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183" fontId="8" fillId="0" borderId="2" xfId="0" applyNumberFormat="1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1" fillId="0" borderId="2" xfId="80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center" vertical="center"/>
    </xf>
    <xf numFmtId="0" fontId="11" fillId="0" borderId="2" xfId="80" applyNumberFormat="1" applyFont="1" applyFill="1" applyBorder="1" applyAlignment="1">
      <alignment horizontal="justify" vertical="center" wrapText="1"/>
    </xf>
    <xf numFmtId="183" fontId="14" fillId="4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180" fontId="14" fillId="0" borderId="2" xfId="0" applyNumberFormat="1" applyFont="1" applyFill="1" applyBorder="1" applyAlignment="1">
      <alignment horizontal="center" vertical="center"/>
    </xf>
    <xf numFmtId="0" fontId="11" fillId="4" borderId="24" xfId="80" applyFont="1" applyFill="1" applyBorder="1" applyAlignment="1">
      <alignment horizontal="justify" vertical="center" wrapText="1"/>
    </xf>
    <xf numFmtId="179" fontId="11" fillId="0" borderId="24" xfId="0" applyNumberFormat="1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183" fontId="11" fillId="4" borderId="24" xfId="0" applyNumberFormat="1" applyFont="1" applyFill="1" applyBorder="1" applyAlignment="1">
      <alignment horizontal="center" vertical="center" wrapText="1"/>
    </xf>
    <xf numFmtId="0" fontId="11" fillId="4" borderId="2" xfId="80" applyFont="1" applyFill="1" applyBorder="1" applyAlignment="1">
      <alignment horizontal="justify" vertical="center" wrapText="1"/>
    </xf>
    <xf numFmtId="179" fontId="11" fillId="4" borderId="24" xfId="0" applyNumberFormat="1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/>
    </xf>
    <xf numFmtId="178" fontId="14" fillId="4" borderId="24" xfId="0" applyNumberFormat="1" applyFont="1" applyFill="1" applyBorder="1" applyAlignment="1">
      <alignment horizontal="center" vertical="center"/>
    </xf>
    <xf numFmtId="10" fontId="11" fillId="4" borderId="2" xfId="0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/>
    </xf>
    <xf numFmtId="0" fontId="11" fillId="0" borderId="17" xfId="80" applyFont="1" applyFill="1" applyBorder="1" applyAlignment="1">
      <alignment horizontal="justify" vertical="center" wrapText="1"/>
    </xf>
    <xf numFmtId="183" fontId="11" fillId="0" borderId="24" xfId="0" applyNumberFormat="1" applyFont="1" applyFill="1" applyBorder="1" applyAlignment="1">
      <alignment horizontal="center" vertical="center" wrapText="1"/>
    </xf>
    <xf numFmtId="183" fontId="14" fillId="0" borderId="24" xfId="0" applyNumberFormat="1" applyFont="1" applyFill="1" applyBorder="1" applyAlignment="1">
      <alignment horizontal="center" vertical="center"/>
    </xf>
    <xf numFmtId="180" fontId="14" fillId="0" borderId="24" xfId="0" applyNumberFormat="1" applyFont="1" applyFill="1" applyBorder="1" applyAlignment="1">
      <alignment horizontal="center" vertical="center"/>
    </xf>
    <xf numFmtId="0" fontId="11" fillId="4" borderId="17" xfId="80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wrapText="1"/>
    </xf>
    <xf numFmtId="179" fontId="11" fillId="0" borderId="2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179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183" fontId="11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/>
    <xf numFmtId="0" fontId="20" fillId="0" borderId="34" xfId="0" applyFont="1" applyFill="1" applyBorder="1" applyAlignment="1">
      <alignment horizontal="center" vertical="center" wrapText="1"/>
    </xf>
    <xf numFmtId="0" fontId="20" fillId="0" borderId="35" xfId="0" applyFont="1" applyFill="1" applyBorder="1" applyAlignment="1">
      <alignment horizontal="center" vertical="center" wrapText="1"/>
    </xf>
    <xf numFmtId="179" fontId="8" fillId="0" borderId="0" xfId="0" applyNumberFormat="1" applyFont="1" applyFill="1" applyBorder="1" applyAlignment="1"/>
    <xf numFmtId="0" fontId="21" fillId="0" borderId="36" xfId="0" applyFont="1" applyFill="1" applyBorder="1" applyAlignment="1">
      <alignment horizontal="center" vertical="center" wrapText="1"/>
    </xf>
    <xf numFmtId="0" fontId="22" fillId="0" borderId="36" xfId="0" applyFont="1" applyFill="1" applyBorder="1" applyAlignment="1">
      <alignment horizontal="center" vertical="center" wrapText="1"/>
    </xf>
    <xf numFmtId="0" fontId="22" fillId="0" borderId="37" xfId="0" applyFont="1" applyFill="1" applyBorder="1" applyAlignment="1">
      <alignment horizontal="center" vertical="center" wrapText="1"/>
    </xf>
    <xf numFmtId="0" fontId="23" fillId="0" borderId="38" xfId="0" applyFont="1" applyFill="1" applyBorder="1" applyAlignment="1">
      <alignment horizontal="center" vertical="center" wrapText="1"/>
    </xf>
    <xf numFmtId="0" fontId="24" fillId="0" borderId="38" xfId="0" applyFont="1" applyFill="1" applyBorder="1" applyAlignment="1">
      <alignment horizontal="left" vertical="center" wrapText="1"/>
    </xf>
    <xf numFmtId="0" fontId="23" fillId="0" borderId="39" xfId="0" applyFont="1" applyFill="1" applyBorder="1" applyAlignment="1">
      <alignment horizontal="center" vertical="center" wrapText="1"/>
    </xf>
    <xf numFmtId="0" fontId="20" fillId="0" borderId="40" xfId="0" applyFont="1" applyFill="1" applyBorder="1" applyAlignment="1">
      <alignment horizontal="center" vertical="center" wrapText="1"/>
    </xf>
    <xf numFmtId="0" fontId="23" fillId="0" borderId="40" xfId="0" applyFont="1" applyFill="1" applyBorder="1" applyAlignment="1">
      <alignment horizontal="center" vertical="center" wrapText="1"/>
    </xf>
    <xf numFmtId="0" fontId="23" fillId="0" borderId="41" xfId="0" applyFont="1" applyFill="1" applyBorder="1" applyAlignment="1">
      <alignment horizontal="center" vertical="center" wrapText="1"/>
    </xf>
    <xf numFmtId="178" fontId="25" fillId="0" borderId="38" xfId="0" applyNumberFormat="1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26" fillId="0" borderId="42" xfId="0" applyFont="1" applyFill="1" applyBorder="1" applyAlignment="1">
      <alignment horizontal="center" vertical="center" wrapText="1"/>
    </xf>
    <xf numFmtId="0" fontId="26" fillId="0" borderId="43" xfId="0" applyFont="1" applyFill="1" applyBorder="1" applyAlignment="1">
      <alignment horizontal="center" vertical="center" wrapText="1"/>
    </xf>
    <xf numFmtId="0" fontId="27" fillId="0" borderId="44" xfId="0" applyFont="1" applyFill="1" applyBorder="1" applyAlignment="1">
      <alignment horizontal="center" vertical="center"/>
    </xf>
    <xf numFmtId="0" fontId="27" fillId="0" borderId="44" xfId="0" applyFont="1" applyFill="1" applyBorder="1" applyAlignment="1">
      <alignment horizontal="left" vertical="center"/>
    </xf>
    <xf numFmtId="0" fontId="27" fillId="0" borderId="45" xfId="0" applyFont="1" applyFill="1" applyBorder="1" applyAlignment="1">
      <alignment horizontal="center" vertical="center"/>
    </xf>
    <xf numFmtId="178" fontId="27" fillId="0" borderId="45" xfId="0" applyNumberFormat="1" applyFont="1" applyFill="1" applyBorder="1" applyAlignment="1">
      <alignment horizontal="center" vertical="center"/>
    </xf>
    <xf numFmtId="0" fontId="23" fillId="0" borderId="46" xfId="0" applyFont="1" applyFill="1" applyBorder="1" applyAlignment="1">
      <alignment horizontal="center" vertical="center" wrapText="1"/>
    </xf>
    <xf numFmtId="0" fontId="24" fillId="0" borderId="46" xfId="0" applyFont="1" applyFill="1" applyBorder="1" applyAlignment="1">
      <alignment horizontal="left" vertical="center" wrapText="1"/>
    </xf>
    <xf numFmtId="178" fontId="25" fillId="0" borderId="46" xfId="0" applyNumberFormat="1" applyFont="1" applyFill="1" applyBorder="1" applyAlignment="1">
      <alignment horizontal="center" vertical="center" wrapText="1"/>
    </xf>
    <xf numFmtId="0" fontId="25" fillId="0" borderId="46" xfId="0" applyFont="1" applyFill="1" applyBorder="1" applyAlignment="1">
      <alignment horizontal="center" vertical="center" wrapText="1"/>
    </xf>
    <xf numFmtId="0" fontId="27" fillId="0" borderId="44" xfId="0" applyFont="1" applyFill="1" applyBorder="1" applyAlignment="1">
      <alignment horizontal="center" vertical="center" wrapText="1"/>
    </xf>
    <xf numFmtId="0" fontId="27" fillId="0" borderId="47" xfId="0" applyFont="1" applyFill="1" applyBorder="1" applyAlignment="1">
      <alignment horizontal="left" vertical="center"/>
    </xf>
    <xf numFmtId="0" fontId="28" fillId="0" borderId="47" xfId="0" applyFont="1" applyFill="1" applyBorder="1" applyAlignment="1">
      <alignment vertical="center"/>
    </xf>
    <xf numFmtId="0" fontId="28" fillId="0" borderId="48" xfId="0" applyFont="1" applyFill="1" applyBorder="1" applyAlignment="1">
      <alignment vertical="center"/>
    </xf>
    <xf numFmtId="178" fontId="27" fillId="0" borderId="48" xfId="0" applyNumberFormat="1" applyFont="1" applyFill="1" applyBorder="1" applyAlignment="1">
      <alignment horizontal="center" vertical="center"/>
    </xf>
    <xf numFmtId="0" fontId="20" fillId="0" borderId="36" xfId="0" applyFont="1" applyFill="1" applyBorder="1" applyAlignment="1">
      <alignment horizontal="center" vertical="center" wrapText="1"/>
    </xf>
    <xf numFmtId="0" fontId="20" fillId="0" borderId="36" xfId="0" applyFont="1" applyFill="1" applyBorder="1" applyAlignment="1">
      <alignment horizontal="left" vertical="center" wrapText="1"/>
    </xf>
    <xf numFmtId="0" fontId="20" fillId="0" borderId="41" xfId="0" applyFont="1" applyFill="1" applyBorder="1" applyAlignment="1">
      <alignment horizontal="center" vertical="center" wrapText="1"/>
    </xf>
    <xf numFmtId="0" fontId="20" fillId="0" borderId="38" xfId="0" applyFont="1" applyFill="1" applyBorder="1" applyAlignment="1">
      <alignment horizontal="center" vertical="center" wrapText="1"/>
    </xf>
    <xf numFmtId="0" fontId="20" fillId="0" borderId="38" xfId="0" applyFont="1" applyFill="1" applyBorder="1" applyAlignment="1">
      <alignment horizontal="left" vertical="center" wrapText="1"/>
    </xf>
    <xf numFmtId="178" fontId="20" fillId="0" borderId="38" xfId="0" applyNumberFormat="1" applyFont="1" applyFill="1" applyBorder="1" applyAlignment="1">
      <alignment horizontal="center" vertical="center" wrapText="1"/>
    </xf>
    <xf numFmtId="0" fontId="20" fillId="0" borderId="37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center" vertical="center" wrapText="1"/>
    </xf>
    <xf numFmtId="0" fontId="20" fillId="0" borderId="49" xfId="0" applyFont="1" applyFill="1" applyBorder="1" applyAlignment="1">
      <alignment horizontal="left" vertical="center" wrapText="1"/>
    </xf>
    <xf numFmtId="183" fontId="8" fillId="0" borderId="2" xfId="0" applyNumberFormat="1" applyFont="1" applyFill="1" applyBorder="1" applyAlignment="1"/>
    <xf numFmtId="0" fontId="8" fillId="0" borderId="24" xfId="0" applyFont="1" applyFill="1" applyBorder="1" applyAlignment="1">
      <alignment horizontal="center"/>
    </xf>
    <xf numFmtId="0" fontId="8" fillId="0" borderId="50" xfId="0" applyFont="1" applyFill="1" applyBorder="1" applyAlignment="1">
      <alignment horizontal="center"/>
    </xf>
    <xf numFmtId="0" fontId="8" fillId="0" borderId="5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29" fillId="0" borderId="36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5" borderId="52" xfId="0" applyFont="1" applyFill="1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/>
    </xf>
    <xf numFmtId="0" fontId="29" fillId="0" borderId="34" xfId="0" applyFont="1" applyBorder="1" applyAlignment="1">
      <alignment horizontal="center" vertical="center" wrapText="1"/>
    </xf>
    <xf numFmtId="0" fontId="29" fillId="5" borderId="35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/>
    </xf>
    <xf numFmtId="178" fontId="10" fillId="0" borderId="34" xfId="0" applyNumberFormat="1" applyFont="1" applyBorder="1" applyAlignment="1">
      <alignment horizontal="center" vertical="center" wrapText="1"/>
    </xf>
    <xf numFmtId="178" fontId="10" fillId="5" borderId="34" xfId="0" applyNumberFormat="1" applyFont="1" applyFill="1" applyBorder="1" applyAlignment="1">
      <alignment horizontal="center" vertical="center" wrapText="1"/>
    </xf>
    <xf numFmtId="10" fontId="14" fillId="0" borderId="3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/>
    </xf>
    <xf numFmtId="0" fontId="10" fillId="5" borderId="34" xfId="0" applyFont="1" applyFill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/>
    </xf>
    <xf numFmtId="0" fontId="14" fillId="0" borderId="34" xfId="0" applyFont="1" applyBorder="1" applyAlignment="1">
      <alignment horizontal="left" vertical="center"/>
    </xf>
    <xf numFmtId="0" fontId="14" fillId="0" borderId="34" xfId="0" applyFont="1" applyFill="1" applyBorder="1" applyAlignment="1">
      <alignment horizontal="center" vertical="center" wrapText="1"/>
    </xf>
    <xf numFmtId="178" fontId="10" fillId="0" borderId="34" xfId="0" applyNumberFormat="1" applyFont="1" applyFill="1" applyBorder="1" applyAlignment="1">
      <alignment horizontal="center" vertical="center" wrapText="1"/>
    </xf>
    <xf numFmtId="0" fontId="27" fillId="0" borderId="34" xfId="0" applyFont="1" applyBorder="1" applyAlignment="1">
      <alignment horizontal="justify" vertical="center" wrapText="1"/>
    </xf>
    <xf numFmtId="0" fontId="27" fillId="0" borderId="34" xfId="0" applyFont="1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/>
    </xf>
    <xf numFmtId="0" fontId="14" fillId="0" borderId="34" xfId="0" applyFont="1" applyBorder="1" applyAlignment="1">
      <alignment horizontal="left"/>
    </xf>
    <xf numFmtId="0" fontId="14" fillId="0" borderId="34" xfId="0" applyFont="1" applyBorder="1" applyAlignment="1">
      <alignment horizontal="center"/>
    </xf>
    <xf numFmtId="0" fontId="14" fillId="4" borderId="34" xfId="0" applyFont="1" applyFill="1" applyBorder="1" applyAlignment="1">
      <alignment horizontal="center" vertical="center"/>
    </xf>
    <xf numFmtId="0" fontId="14" fillId="0" borderId="34" xfId="0" applyFont="1" applyBorder="1" applyAlignment="1">
      <alignment horizontal="justify" vertical="center" wrapText="1"/>
    </xf>
    <xf numFmtId="0" fontId="14" fillId="4" borderId="54" xfId="0" applyFont="1" applyFill="1" applyBorder="1" applyAlignment="1">
      <alignment horizontal="center" vertical="center" wrapText="1"/>
    </xf>
    <xf numFmtId="0" fontId="14" fillId="4" borderId="34" xfId="0" applyFont="1" applyFill="1" applyBorder="1" applyAlignment="1">
      <alignment horizontal="justify" vertical="center" wrapText="1"/>
    </xf>
    <xf numFmtId="0" fontId="14" fillId="4" borderId="34" xfId="0" applyFont="1" applyFill="1" applyBorder="1" applyAlignment="1">
      <alignment horizontal="center" vertical="center" wrapText="1"/>
    </xf>
    <xf numFmtId="10" fontId="14" fillId="4" borderId="34" xfId="0" applyNumberFormat="1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left"/>
    </xf>
    <xf numFmtId="0" fontId="14" fillId="0" borderId="54" xfId="0" applyFont="1" applyBorder="1" applyAlignment="1">
      <alignment horizontal="center" vertical="center"/>
    </xf>
    <xf numFmtId="0" fontId="14" fillId="0" borderId="4" xfId="0" applyFont="1" applyBorder="1" applyAlignment="1">
      <alignment horizontal="left" wrapText="1"/>
    </xf>
    <xf numFmtId="0" fontId="6" fillId="5" borderId="0" xfId="0" applyFont="1" applyFill="1">
      <alignment vertical="center"/>
    </xf>
    <xf numFmtId="0" fontId="14" fillId="0" borderId="4" xfId="0" applyFont="1" applyBorder="1" applyAlignment="1">
      <alignment vertical="center" wrapText="1"/>
    </xf>
    <xf numFmtId="0" fontId="14" fillId="0" borderId="55" xfId="0" applyFont="1" applyBorder="1" applyAlignment="1">
      <alignment vertical="center" wrapText="1"/>
    </xf>
    <xf numFmtId="0" fontId="14" fillId="0" borderId="54" xfId="0" applyFont="1" applyBorder="1" applyAlignment="1">
      <alignment vertical="center" wrapText="1"/>
    </xf>
    <xf numFmtId="0" fontId="14" fillId="5" borderId="34" xfId="0" applyFont="1" applyFill="1" applyBorder="1" applyAlignment="1">
      <alignment horizontal="left" vertical="center"/>
    </xf>
    <xf numFmtId="0" fontId="14" fillId="5" borderId="34" xfId="0" applyFont="1" applyFill="1" applyBorder="1" applyAlignment="1">
      <alignment horizontal="center" vertical="center"/>
    </xf>
    <xf numFmtId="0" fontId="14" fillId="5" borderId="54" xfId="0" applyFont="1" applyFill="1" applyBorder="1" applyAlignment="1">
      <alignment horizontal="center" vertical="center"/>
    </xf>
    <xf numFmtId="0" fontId="14" fillId="5" borderId="34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14" fillId="0" borderId="56" xfId="0" applyFont="1" applyBorder="1" applyAlignment="1">
      <alignment horizontal="center" vertical="center"/>
    </xf>
    <xf numFmtId="0" fontId="14" fillId="0" borderId="57" xfId="0" applyFont="1" applyBorder="1" applyAlignment="1">
      <alignment horizontal="left" vertical="center"/>
    </xf>
    <xf numFmtId="0" fontId="14" fillId="0" borderId="57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0" fontId="14" fillId="5" borderId="57" xfId="0" applyFont="1" applyFill="1" applyBorder="1" applyAlignment="1">
      <alignment horizontal="center" vertical="center"/>
    </xf>
    <xf numFmtId="10" fontId="14" fillId="0" borderId="57" xfId="0" applyNumberFormat="1" applyFont="1" applyBorder="1" applyAlignment="1">
      <alignment horizontal="center" vertical="center" wrapText="1"/>
    </xf>
    <xf numFmtId="0" fontId="14" fillId="0" borderId="58" xfId="0" applyFont="1" applyBorder="1" applyAlignment="1">
      <alignment horizontal="left"/>
    </xf>
    <xf numFmtId="0" fontId="30" fillId="0" borderId="36" xfId="0" applyFont="1" applyBorder="1" applyAlignment="1">
      <alignment horizontal="center"/>
    </xf>
    <xf numFmtId="0" fontId="30" fillId="0" borderId="52" xfId="0" applyFont="1" applyBorder="1" applyAlignment="1">
      <alignment horizontal="center"/>
    </xf>
    <xf numFmtId="0" fontId="30" fillId="0" borderId="53" xfId="0" applyFont="1" applyBorder="1" applyAlignment="1">
      <alignment horizontal="center"/>
    </xf>
    <xf numFmtId="0" fontId="31" fillId="0" borderId="54" xfId="0" applyFont="1" applyBorder="1" applyAlignment="1">
      <alignment horizontal="center" vertical="center"/>
    </xf>
    <xf numFmtId="0" fontId="32" fillId="0" borderId="34" xfId="0" applyFont="1" applyBorder="1" applyAlignment="1">
      <alignment horizontal="left" vertical="center"/>
    </xf>
    <xf numFmtId="0" fontId="31" fillId="0" borderId="34" xfId="0" applyFont="1" applyBorder="1" applyAlignment="1">
      <alignment horizontal="right" vertical="center"/>
    </xf>
    <xf numFmtId="0" fontId="31" fillId="0" borderId="4" xfId="0" applyFont="1" applyBorder="1" applyAlignment="1">
      <alignment horizontal="left" vertical="center"/>
    </xf>
    <xf numFmtId="0" fontId="32" fillId="0" borderId="4" xfId="0" applyFont="1" applyBorder="1" applyAlignment="1">
      <alignment horizontal="left" vertical="center"/>
    </xf>
    <xf numFmtId="0" fontId="32" fillId="0" borderId="59" xfId="0" applyFont="1" applyBorder="1" applyAlignment="1">
      <alignment horizontal="left" vertical="center"/>
    </xf>
    <xf numFmtId="0" fontId="32" fillId="0" borderId="4" xfId="0" applyFont="1" applyBorder="1" applyAlignment="1">
      <alignment horizontal="justify" vertical="center"/>
    </xf>
    <xf numFmtId="0" fontId="31" fillId="0" borderId="4" xfId="0" applyFont="1" applyBorder="1" applyAlignment="1">
      <alignment horizontal="justify" vertical="center"/>
    </xf>
    <xf numFmtId="0" fontId="31" fillId="0" borderId="56" xfId="0" applyFont="1" applyBorder="1" applyAlignment="1">
      <alignment horizontal="center" vertical="center"/>
    </xf>
    <xf numFmtId="0" fontId="32" fillId="0" borderId="57" xfId="0" applyFont="1" applyBorder="1" applyAlignment="1">
      <alignment horizontal="left" vertical="center" wrapText="1"/>
    </xf>
    <xf numFmtId="0" fontId="31" fillId="0" borderId="57" xfId="0" applyFont="1" applyBorder="1" applyAlignment="1">
      <alignment horizontal="right" vertical="center"/>
    </xf>
    <xf numFmtId="0" fontId="32" fillId="0" borderId="58" xfId="0" applyFont="1" applyBorder="1" applyAlignment="1">
      <alignment horizontal="justify" vertical="center"/>
    </xf>
    <xf numFmtId="0" fontId="11" fillId="0" borderId="2" xfId="0" applyFont="1" applyFill="1" applyBorder="1" applyAlignment="1" quotePrefix="1">
      <alignment horizontal="center" vertical="center" wrapText="1"/>
    </xf>
  </cellXfs>
  <cellStyles count="12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0,0&#13;&#10;NA&#13;&#10;" xfId="50"/>
    <cellStyle name="0,0&#13;&#10;NA&#13;&#10; 2" xfId="51"/>
    <cellStyle name="0,0&#13;&#10;NA&#13;&#10;_2015.2.13惠州市第二十九小学（河南岸HNA32-3地块）建设项目总投资估算表" xfId="52"/>
    <cellStyle name="ColLevel_0" xfId="53"/>
    <cellStyle name="RowLevel_0" xfId="54"/>
    <cellStyle name="差_（家具）4、5、6号改造家具造价清单二2016" xfId="55"/>
    <cellStyle name="差_（网络）三院旧楼改造配置清单（3月25日）" xfId="56"/>
    <cellStyle name="差_（氧气负压）三院456号楼预算" xfId="57"/>
    <cellStyle name="差_5-2三栋园区交通监控工程" xfId="58"/>
    <cellStyle name="差_5-2三栋园区交通监控工程_工程建设其他费用计算表" xfId="59"/>
    <cellStyle name="差_5-2三栋园区交通监控工程_指标" xfId="60"/>
    <cellStyle name="差_5-2三栋园区交通监控工程_总投资估算-修改" xfId="61"/>
    <cellStyle name="差_工程建设其他费用计算表" xfId="62"/>
    <cellStyle name="差_工程建设其他费用计算表_1" xfId="63"/>
    <cellStyle name="差_惠州市第二妇幼保健院江北分院5、6、7层装修与安装工程概算汇总表" xfId="64"/>
    <cellStyle name="差_惠州市第二十七小学（12号小区）项目概算造价计算表1.4" xfId="65"/>
    <cellStyle name="差_惠州市第二十七小学（12号小区）项目概算造价计算表1.5(修订版）" xfId="66"/>
    <cellStyle name="差_惠州市第二十七小学（12号小区）项目概算造价计算表1.5(修订版）_工程建设其他费用计算表" xfId="67"/>
    <cellStyle name="差_惠州市第二十七小学（12号小区）项目概算造价计算表1.5(修订版）_指标" xfId="68"/>
    <cellStyle name="差_惠州市第二十七小学（12号小区）项目概算造价计算表1.5(修订版）_总投资估算-修改" xfId="69"/>
    <cellStyle name="差_惠州市第二十七小学（河南岸12号小区）建设项目-教学设备设施购置方案" xfId="70"/>
    <cellStyle name="差_惠州市第三人民医旧楼信息化系统工程总价2" xfId="71"/>
    <cellStyle name="差_经济技术指标" xfId="72"/>
    <cellStyle name="差_三栋中心园一期路面及基础配套设施提升工程总投资估算表1.5修订版" xfId="73"/>
    <cellStyle name="差_三栋中心园一期路面及基础配套设施提升工程总投资估算表1.5修订版_工程建设其他费用计算表" xfId="74"/>
    <cellStyle name="差_三栋中心园一期路面及基础配套设施提升工程总投资估算表1.5修订版_指标" xfId="75"/>
    <cellStyle name="差_三栋中心园一期路面及基础配套设施提升工程总投资估算表1.5修订版_总投资估算-修改" xfId="76"/>
    <cellStyle name="差_指标" xfId="77"/>
    <cellStyle name="差_指标_1" xfId="78"/>
    <cellStyle name="差_总投资估算-修改" xfId="79"/>
    <cellStyle name="常规 2" xfId="80"/>
    <cellStyle name="常规 2 3" xfId="81"/>
    <cellStyle name="常规 2 4" xfId="82"/>
    <cellStyle name="常规 2_Sheet4" xfId="83"/>
    <cellStyle name="常规 21" xfId="84"/>
    <cellStyle name="常规 22" xfId="85"/>
    <cellStyle name="常规 24" xfId="86"/>
    <cellStyle name="常规 25" xfId="87"/>
    <cellStyle name="常规 27" xfId="88"/>
    <cellStyle name="常规 28" xfId="89"/>
    <cellStyle name="常规 3" xfId="90"/>
    <cellStyle name="常规 3 2 2" xfId="91"/>
    <cellStyle name="常规 3 3" xfId="92"/>
    <cellStyle name="常规 3_2015.2.13惠州市第二十九小学（河南岸HNA32-3地块）建设项目总投资估算表" xfId="93"/>
    <cellStyle name="常规 36" xfId="94"/>
    <cellStyle name="常规 4" xfId="95"/>
    <cellStyle name="常规 5" xfId="96"/>
    <cellStyle name="常规 8" xfId="97"/>
    <cellStyle name="常规 9" xfId="98"/>
    <cellStyle name="常规 9 2" xfId="99"/>
    <cellStyle name="常规 9_2015.2.13惠州市第二十九小学（河南岸HNA32-3地块）建设项目总投资估算表" xfId="100"/>
    <cellStyle name="好_（家具）4、5、6号改造家具造价清单二2016" xfId="101"/>
    <cellStyle name="好_（网络）三院旧楼改造配置清单（3月25日）" xfId="102"/>
    <cellStyle name="好_（氧气负压）三院456号楼预算" xfId="103"/>
    <cellStyle name="好_5-2三栋园区交通监控工程" xfId="104"/>
    <cellStyle name="好_5-2三栋园区交通监控工程_工程建设其他费用计算表" xfId="105"/>
    <cellStyle name="好_5-2三栋园区交通监控工程_指标" xfId="106"/>
    <cellStyle name="好_5-2三栋园区交通监控工程_总投资估算-修改" xfId="107"/>
    <cellStyle name="好_工程建设其他费用计算表" xfId="108"/>
    <cellStyle name="好_工程建设其他费用计算表_1" xfId="109"/>
    <cellStyle name="好_惠州市第二妇幼保健院江北分院5、6、7层装修与安装工程概算汇总表" xfId="110"/>
    <cellStyle name="好_惠州市第二十七小学（12号小区）项目概算造价计算表1.4" xfId="111"/>
    <cellStyle name="好_惠州市第二十七小学（12号小区）项目概算造价计算表1.5(修订版）" xfId="112"/>
    <cellStyle name="好_惠州市第二十七小学（12号小区）项目概算造价计算表1.5(修订版）_工程建设其他费用计算表" xfId="113"/>
    <cellStyle name="好_惠州市第二十七小学（12号小区）项目概算造价计算表1.5(修订版）_指标" xfId="114"/>
    <cellStyle name="好_惠州市第二十七小学（12号小区）项目概算造价计算表1.5(修订版）_总投资估算-修改" xfId="115"/>
    <cellStyle name="好_惠州市第二十七小学（河南岸12号小区）建设项目-教学设备设施购置方案" xfId="116"/>
    <cellStyle name="好_惠州市第三人民医旧楼信息化系统工程总价2" xfId="117"/>
    <cellStyle name="好_经济技术指标" xfId="118"/>
    <cellStyle name="好_三栋中心园一期路面及基础配套设施提升工程总投资估算表1.5修订版" xfId="119"/>
    <cellStyle name="好_三栋中心园一期路面及基础配套设施提升工程总投资估算表1.5修订版_工程建设其他费用计算表" xfId="120"/>
    <cellStyle name="好_三栋中心园一期路面及基础配套设施提升工程总投资估算表1.5修订版_指标" xfId="121"/>
    <cellStyle name="好_三栋中心园一期路面及基础配套设施提升工程总投资估算表1.5修订版_总投资估算-修改" xfId="122"/>
    <cellStyle name="好_指标" xfId="123"/>
    <cellStyle name="好_指标_1" xfId="124"/>
    <cellStyle name="好_总投资估算-修改" xfId="125"/>
    <cellStyle name="货币 2" xfId="126"/>
    <cellStyle name="千位分隔[0] 2" xfId="127"/>
    <cellStyle name="样式 1" xfId="128"/>
  </cellStyles>
  <tableStyles count="0" defaultTableStyle="TableStyleMedium2" defaultPivotStyle="PivotStyleLight16"/>
  <colors>
    <mruColors>
      <color rgb="00FFCC99"/>
      <color rgb="00C0C0C0"/>
      <color rgb="00FFFF00"/>
      <color rgb="0000B0F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1.png"/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22</xdr:col>
      <xdr:colOff>57150</xdr:colOff>
      <xdr:row>24</xdr:row>
      <xdr:rowOff>114300</xdr:rowOff>
    </xdr:from>
    <xdr:to>
      <xdr:col>28</xdr:col>
      <xdr:colOff>323850</xdr:colOff>
      <xdr:row>37</xdr:row>
      <xdr:rowOff>95250</xdr:rowOff>
    </xdr:to>
    <xdr:pic>
      <xdr:nvPicPr>
        <xdr:cNvPr id="7150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087725" y="4048125"/>
          <a:ext cx="4781550" cy="2105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428625</xdr:colOff>
      <xdr:row>38</xdr:row>
      <xdr:rowOff>28575</xdr:rowOff>
    </xdr:from>
    <xdr:to>
      <xdr:col>24</xdr:col>
      <xdr:colOff>238125</xdr:colOff>
      <xdr:row>61</xdr:row>
      <xdr:rowOff>57150</xdr:rowOff>
    </xdr:to>
    <xdr:pic>
      <xdr:nvPicPr>
        <xdr:cNvPr id="71501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820650" y="6257925"/>
          <a:ext cx="5219700" cy="3762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8890</xdr:colOff>
      <xdr:row>38</xdr:row>
      <xdr:rowOff>95250</xdr:rowOff>
    </xdr:from>
    <xdr:to>
      <xdr:col>11</xdr:col>
      <xdr:colOff>333375</xdr:colOff>
      <xdr:row>66</xdr:row>
      <xdr:rowOff>104775</xdr:rowOff>
    </xdr:to>
    <xdr:pic>
      <xdr:nvPicPr>
        <xdr:cNvPr id="71502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971415" y="6324600"/>
          <a:ext cx="3410585" cy="455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57</xdr:row>
      <xdr:rowOff>19050</xdr:rowOff>
    </xdr:from>
    <xdr:to>
      <xdr:col>6</xdr:col>
      <xdr:colOff>495300</xdr:colOff>
      <xdr:row>69</xdr:row>
      <xdr:rowOff>28575</xdr:rowOff>
    </xdr:to>
    <xdr:pic>
      <xdr:nvPicPr>
        <xdr:cNvPr id="71503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0" y="9334500"/>
          <a:ext cx="4772025" cy="1952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371475</xdr:colOff>
      <xdr:row>52</xdr:row>
      <xdr:rowOff>161925</xdr:rowOff>
    </xdr:from>
    <xdr:to>
      <xdr:col>17</xdr:col>
      <xdr:colOff>352425</xdr:colOff>
      <xdr:row>68</xdr:row>
      <xdr:rowOff>133350</xdr:rowOff>
    </xdr:to>
    <xdr:pic>
      <xdr:nvPicPr>
        <xdr:cNvPr id="71504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420100" y="8658225"/>
          <a:ext cx="4324350" cy="2571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361950</xdr:colOff>
      <xdr:row>38</xdr:row>
      <xdr:rowOff>19050</xdr:rowOff>
    </xdr:from>
    <xdr:to>
      <xdr:col>17</xdr:col>
      <xdr:colOff>438150</xdr:colOff>
      <xdr:row>53</xdr:row>
      <xdr:rowOff>9525</xdr:rowOff>
    </xdr:to>
    <xdr:pic>
      <xdr:nvPicPr>
        <xdr:cNvPr id="71505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410575" y="6248400"/>
          <a:ext cx="4419600" cy="2419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6</xdr:col>
      <xdr:colOff>9525</xdr:colOff>
      <xdr:row>144</xdr:row>
      <xdr:rowOff>142875</xdr:rowOff>
    </xdr:to>
    <xdr:pic>
      <xdr:nvPicPr>
        <xdr:cNvPr id="71506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20850225"/>
          <a:ext cx="4286250" cy="2733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209550</xdr:colOff>
      <xdr:row>0</xdr:row>
      <xdr:rowOff>47625</xdr:rowOff>
    </xdr:from>
    <xdr:to>
      <xdr:col>20</xdr:col>
      <xdr:colOff>285750</xdr:colOff>
      <xdr:row>13</xdr:row>
      <xdr:rowOff>104775</xdr:rowOff>
    </xdr:to>
    <xdr:pic>
      <xdr:nvPicPr>
        <xdr:cNvPr id="7902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668500" y="47625"/>
          <a:ext cx="4476750" cy="2695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1447165</xdr:colOff>
      <xdr:row>56</xdr:row>
      <xdr:rowOff>180975</xdr:rowOff>
    </xdr:from>
    <xdr:to>
      <xdr:col>17</xdr:col>
      <xdr:colOff>142875</xdr:colOff>
      <xdr:row>65</xdr:row>
      <xdr:rowOff>57150</xdr:rowOff>
    </xdr:to>
    <xdr:pic>
      <xdr:nvPicPr>
        <xdr:cNvPr id="79029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933940" y="11010900"/>
          <a:ext cx="7011035" cy="159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15</xdr:row>
      <xdr:rowOff>57150</xdr:rowOff>
    </xdr:from>
    <xdr:to>
      <xdr:col>17</xdr:col>
      <xdr:colOff>133350</xdr:colOff>
      <xdr:row>23</xdr:row>
      <xdr:rowOff>95250</xdr:rowOff>
    </xdr:to>
    <xdr:pic>
      <xdr:nvPicPr>
        <xdr:cNvPr id="79030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115550" y="3076575"/>
          <a:ext cx="6819900" cy="156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2113280</xdr:colOff>
      <xdr:row>65</xdr:row>
      <xdr:rowOff>38100</xdr:rowOff>
    </xdr:from>
    <xdr:to>
      <xdr:col>16</xdr:col>
      <xdr:colOff>438150</xdr:colOff>
      <xdr:row>84</xdr:row>
      <xdr:rowOff>285115</xdr:rowOff>
    </xdr:to>
    <xdr:pic>
      <xdr:nvPicPr>
        <xdr:cNvPr id="79031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228830" y="12582525"/>
          <a:ext cx="4325620" cy="46189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2162175</xdr:colOff>
      <xdr:row>16</xdr:row>
      <xdr:rowOff>47625</xdr:rowOff>
    </xdr:from>
    <xdr:to>
      <xdr:col>22</xdr:col>
      <xdr:colOff>381000</xdr:colOff>
      <xdr:row>25</xdr:row>
      <xdr:rowOff>0</xdr:rowOff>
    </xdr:to>
    <xdr:pic>
      <xdr:nvPicPr>
        <xdr:cNvPr id="2232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096750" y="3002915"/>
          <a:ext cx="6810375" cy="156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381000</xdr:colOff>
      <xdr:row>0</xdr:row>
      <xdr:rowOff>114935</xdr:rowOff>
    </xdr:from>
    <xdr:to>
      <xdr:col>22</xdr:col>
      <xdr:colOff>114300</xdr:colOff>
      <xdr:row>15</xdr:row>
      <xdr:rowOff>0</xdr:rowOff>
    </xdr:to>
    <xdr:pic>
      <xdr:nvPicPr>
        <xdr:cNvPr id="22328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173200" y="114935"/>
          <a:ext cx="4467225" cy="26689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22</xdr:col>
      <xdr:colOff>57150</xdr:colOff>
      <xdr:row>24</xdr:row>
      <xdr:rowOff>114300</xdr:rowOff>
    </xdr:from>
    <xdr:to>
      <xdr:col>28</xdr:col>
      <xdr:colOff>323850</xdr:colOff>
      <xdr:row>37</xdr:row>
      <xdr:rowOff>95250</xdr:rowOff>
    </xdr:to>
    <xdr:pic>
      <xdr:nvPicPr>
        <xdr:cNvPr id="7251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087725" y="4048125"/>
          <a:ext cx="4781550" cy="2105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428625</xdr:colOff>
      <xdr:row>38</xdr:row>
      <xdr:rowOff>28575</xdr:rowOff>
    </xdr:from>
    <xdr:to>
      <xdr:col>24</xdr:col>
      <xdr:colOff>238125</xdr:colOff>
      <xdr:row>61</xdr:row>
      <xdr:rowOff>57150</xdr:rowOff>
    </xdr:to>
    <xdr:pic>
      <xdr:nvPicPr>
        <xdr:cNvPr id="72511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820650" y="6257925"/>
          <a:ext cx="5219700" cy="3762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8890</xdr:colOff>
      <xdr:row>38</xdr:row>
      <xdr:rowOff>95250</xdr:rowOff>
    </xdr:from>
    <xdr:to>
      <xdr:col>11</xdr:col>
      <xdr:colOff>333375</xdr:colOff>
      <xdr:row>66</xdr:row>
      <xdr:rowOff>104775</xdr:rowOff>
    </xdr:to>
    <xdr:pic>
      <xdr:nvPicPr>
        <xdr:cNvPr id="72512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971415" y="6324600"/>
          <a:ext cx="3410585" cy="455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57</xdr:row>
      <xdr:rowOff>19050</xdr:rowOff>
    </xdr:from>
    <xdr:to>
      <xdr:col>6</xdr:col>
      <xdr:colOff>495300</xdr:colOff>
      <xdr:row>69</xdr:row>
      <xdr:rowOff>28575</xdr:rowOff>
    </xdr:to>
    <xdr:pic>
      <xdr:nvPicPr>
        <xdr:cNvPr id="72513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0" y="9334500"/>
          <a:ext cx="4772025" cy="1952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371475</xdr:colOff>
      <xdr:row>52</xdr:row>
      <xdr:rowOff>161925</xdr:rowOff>
    </xdr:from>
    <xdr:to>
      <xdr:col>17</xdr:col>
      <xdr:colOff>352425</xdr:colOff>
      <xdr:row>68</xdr:row>
      <xdr:rowOff>133350</xdr:rowOff>
    </xdr:to>
    <xdr:pic>
      <xdr:nvPicPr>
        <xdr:cNvPr id="72514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420100" y="8658225"/>
          <a:ext cx="4324350" cy="2571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361950</xdr:colOff>
      <xdr:row>38</xdr:row>
      <xdr:rowOff>19050</xdr:rowOff>
    </xdr:from>
    <xdr:to>
      <xdr:col>17</xdr:col>
      <xdr:colOff>438150</xdr:colOff>
      <xdr:row>53</xdr:row>
      <xdr:rowOff>9525</xdr:rowOff>
    </xdr:to>
    <xdr:pic>
      <xdr:nvPicPr>
        <xdr:cNvPr id="72515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410575" y="6248400"/>
          <a:ext cx="4419600" cy="2419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6</xdr:col>
      <xdr:colOff>9525</xdr:colOff>
      <xdr:row>144</xdr:row>
      <xdr:rowOff>142875</xdr:rowOff>
    </xdr:to>
    <xdr:pic>
      <xdr:nvPicPr>
        <xdr:cNvPr id="72516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20850225"/>
          <a:ext cx="4286250" cy="2733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del\Sample-Back2future%20-%20model%20v7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Index"/>
      <sheetName val="IPO Proceeds"/>
      <sheetName val="Progress Tracking"/>
      <sheetName val="General_Assum"/>
      <sheetName val="General_Consol (1)"/>
      <sheetName val="General_Consol (2)"/>
      <sheetName val="General_Comb"/>
      <sheetName val="Consol"/>
      <sheetName val="Dev_Assum "/>
      <sheetName val="Dev_Summary"/>
      <sheetName val="Dev_Combined"/>
      <sheetName val="Projects -&gt;"/>
      <sheetName val="Dev1_时代花生"/>
      <sheetName val="Dev2_先烈南路"/>
      <sheetName val="Dev3_时代倾城"/>
      <sheetName val="Dev4_金沙洲"/>
      <sheetName val="Dev5_狮山"/>
      <sheetName val="Dev6_前山"/>
      <sheetName val="Dev7_金湾"/>
      <sheetName val="Dev8_中山"/>
      <sheetName val="Dev9_佛冈石联"/>
      <sheetName val="Dev10_玫瑰园"/>
      <sheetName val="Dev11_依云小镇"/>
      <sheetName val="Dev12_三水"/>
      <sheetName val="Dev13_里水"/>
      <sheetName val="Dev14_南沙"/>
      <sheetName val="Dev15_黄花湖"/>
      <sheetName val="Dev16_廊桥"/>
      <sheetName val="Dev17_佛冈凤围"/>
      <sheetName val="Other subsidiaries -&gt;"/>
      <sheetName val="Others_Assum"/>
      <sheetName val="Others_其它"/>
      <sheetName val="Others1_瑞贤园林"/>
      <sheetName val="Others2_柏瑞装饰"/>
      <sheetName val="Others3_盛欣水电"/>
      <sheetName val="End"/>
      <sheetName val="CC Output_with others"/>
      <sheetName val="Breakdown by project-new"/>
      <sheetName val="All Projects_without others"/>
      <sheetName val="CC_Dev1"/>
      <sheetName val="CC_Dev2"/>
      <sheetName val="CC_Dev3"/>
      <sheetName val="CC_Dev4"/>
      <sheetName val="CC_Dev5"/>
      <sheetName val="CC_Dev6"/>
      <sheetName val="CC_Dev7"/>
      <sheetName val="CC_Dev8"/>
      <sheetName val="CC_Dev9"/>
      <sheetName val="CC_Dev10"/>
      <sheetName val="CC_Dev11"/>
      <sheetName val="CC_Dev12"/>
      <sheetName val="CC_Dev13"/>
      <sheetName val="CC_Dev14"/>
      <sheetName val="CC_Dev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E18"/>
  <sheetViews>
    <sheetView workbookViewId="0">
      <selection activeCell="E31" sqref="E31"/>
    </sheetView>
  </sheetViews>
  <sheetFormatPr defaultColWidth="9" defaultRowHeight="14.25" outlineLevelCol="4"/>
  <cols>
    <col min="1" max="1" width="4.375" customWidth="1"/>
    <col min="2" max="2" width="20.875" customWidth="1"/>
    <col min="3" max="3" width="14.625" customWidth="1"/>
    <col min="4" max="4" width="13.5" customWidth="1"/>
    <col min="5" max="5" width="27.125" customWidth="1"/>
  </cols>
  <sheetData>
    <row r="1" ht="15.75" spans="1:5">
      <c r="A1" s="266" t="s">
        <v>0</v>
      </c>
      <c r="B1" s="267" t="s">
        <v>1</v>
      </c>
      <c r="C1" s="267" t="s">
        <v>2</v>
      </c>
      <c r="D1" s="267" t="s">
        <v>3</v>
      </c>
      <c r="E1" s="268" t="s">
        <v>4</v>
      </c>
    </row>
    <row r="2" ht="15" spans="1:5">
      <c r="A2" s="269">
        <v>1</v>
      </c>
      <c r="B2" s="270" t="s">
        <v>5</v>
      </c>
      <c r="C2" s="271" t="s">
        <v>6</v>
      </c>
      <c r="D2" s="271" t="s">
        <v>7</v>
      </c>
      <c r="E2" s="272"/>
    </row>
    <row r="3" ht="15" spans="1:5">
      <c r="A3" s="269">
        <v>2</v>
      </c>
      <c r="B3" s="270" t="s">
        <v>8</v>
      </c>
      <c r="C3" s="271" t="s">
        <v>9</v>
      </c>
      <c r="D3" s="271" t="s">
        <v>10</v>
      </c>
      <c r="E3" s="272"/>
    </row>
    <row r="4" ht="15" spans="1:5">
      <c r="A4" s="269">
        <v>3</v>
      </c>
      <c r="B4" s="270" t="s">
        <v>11</v>
      </c>
      <c r="C4" s="271" t="s">
        <v>12</v>
      </c>
      <c r="D4" s="271" t="s">
        <v>13</v>
      </c>
      <c r="E4" s="272"/>
    </row>
    <row r="5" ht="15" spans="1:5">
      <c r="A5" s="269">
        <v>3.1</v>
      </c>
      <c r="B5" s="270" t="s">
        <v>14</v>
      </c>
      <c r="C5" s="271" t="s">
        <v>15</v>
      </c>
      <c r="D5" s="271" t="s">
        <v>16</v>
      </c>
      <c r="E5" s="272"/>
    </row>
    <row r="6" ht="15" spans="1:5">
      <c r="A6" s="269">
        <v>3.2</v>
      </c>
      <c r="B6" s="270" t="s">
        <v>17</v>
      </c>
      <c r="C6" s="271" t="s">
        <v>18</v>
      </c>
      <c r="D6" s="271" t="s">
        <v>19</v>
      </c>
      <c r="E6" s="272"/>
    </row>
    <row r="7" ht="15" spans="1:5">
      <c r="A7" s="269">
        <v>4</v>
      </c>
      <c r="B7" s="270" t="s">
        <v>20</v>
      </c>
      <c r="C7" s="271" t="s">
        <v>21</v>
      </c>
      <c r="D7" s="271" t="s">
        <v>22</v>
      </c>
      <c r="E7" s="272"/>
    </row>
    <row r="8" ht="15" spans="1:5">
      <c r="A8" s="269">
        <v>5</v>
      </c>
      <c r="B8" s="270" t="s">
        <v>23</v>
      </c>
      <c r="C8" s="271" t="s">
        <v>24</v>
      </c>
      <c r="D8" s="271" t="s">
        <v>25</v>
      </c>
      <c r="E8" s="272"/>
    </row>
    <row r="9" ht="15" spans="1:5">
      <c r="A9" s="269">
        <v>6</v>
      </c>
      <c r="B9" s="270" t="s">
        <v>26</v>
      </c>
      <c r="C9" s="271" t="s">
        <v>27</v>
      </c>
      <c r="D9" s="271" t="s">
        <v>28</v>
      </c>
      <c r="E9" s="273" t="s">
        <v>29</v>
      </c>
    </row>
    <row r="10" ht="15.75" customHeight="1" spans="1:5">
      <c r="A10" s="269">
        <v>7</v>
      </c>
      <c r="B10" s="274" t="s">
        <v>30</v>
      </c>
      <c r="C10" s="271" t="s">
        <v>31</v>
      </c>
      <c r="D10" s="271" t="s">
        <v>32</v>
      </c>
      <c r="E10" s="273" t="s">
        <v>33</v>
      </c>
    </row>
    <row r="11" ht="15.75" customHeight="1" spans="1:5">
      <c r="A11" s="269">
        <v>8</v>
      </c>
      <c r="B11" s="274" t="s">
        <v>34</v>
      </c>
      <c r="C11" s="271" t="s">
        <v>35</v>
      </c>
      <c r="D11" s="271" t="s">
        <v>36</v>
      </c>
      <c r="E11" s="273" t="s">
        <v>33</v>
      </c>
    </row>
    <row r="12" ht="15.75" customHeight="1" spans="1:5">
      <c r="A12" s="269">
        <v>9</v>
      </c>
      <c r="B12" s="274" t="s">
        <v>37</v>
      </c>
      <c r="C12" s="271" t="s">
        <v>38</v>
      </c>
      <c r="D12" s="271" t="s">
        <v>39</v>
      </c>
      <c r="E12" s="273" t="s">
        <v>33</v>
      </c>
    </row>
    <row r="13" ht="15" spans="1:5">
      <c r="A13" s="269">
        <v>10</v>
      </c>
      <c r="B13" s="270" t="s">
        <v>40</v>
      </c>
      <c r="C13" s="271" t="s">
        <v>41</v>
      </c>
      <c r="D13" s="271">
        <v>0</v>
      </c>
      <c r="E13" s="273" t="s">
        <v>42</v>
      </c>
    </row>
    <row r="14" ht="26.25" spans="1:5">
      <c r="A14" s="269">
        <v>11</v>
      </c>
      <c r="B14" s="270" t="s">
        <v>43</v>
      </c>
      <c r="C14" s="271" t="s">
        <v>44</v>
      </c>
      <c r="D14" s="271" t="s">
        <v>45</v>
      </c>
      <c r="E14" s="275" t="s">
        <v>46</v>
      </c>
    </row>
    <row r="15" ht="15" spans="1:5">
      <c r="A15" s="269">
        <v>12</v>
      </c>
      <c r="B15" s="270" t="s">
        <v>47</v>
      </c>
      <c r="C15" s="271" t="s">
        <v>48</v>
      </c>
      <c r="D15" s="271" t="s">
        <v>49</v>
      </c>
      <c r="E15" s="276"/>
    </row>
    <row r="16" ht="15" spans="1:5">
      <c r="A16" s="269">
        <v>13</v>
      </c>
      <c r="B16" s="270" t="s">
        <v>50</v>
      </c>
      <c r="C16" s="271" t="s">
        <v>51</v>
      </c>
      <c r="D16" s="271" t="s">
        <v>52</v>
      </c>
      <c r="E16" s="275" t="s">
        <v>53</v>
      </c>
    </row>
    <row r="17" ht="39" spans="1:5">
      <c r="A17" s="277">
        <v>14</v>
      </c>
      <c r="B17" s="278" t="s">
        <v>54</v>
      </c>
      <c r="C17" s="279" t="s">
        <v>55</v>
      </c>
      <c r="D17" s="279" t="s">
        <v>56</v>
      </c>
      <c r="E17" s="280" t="s">
        <v>57</v>
      </c>
    </row>
    <row r="18" ht="15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AA127"/>
  <sheetViews>
    <sheetView workbookViewId="0">
      <selection activeCell="E31" sqref="E31"/>
    </sheetView>
  </sheetViews>
  <sheetFormatPr defaultColWidth="9" defaultRowHeight="12.75"/>
  <cols>
    <col min="1" max="3" width="9" style="20"/>
    <col min="4" max="4" width="11.125" style="20"/>
    <col min="5" max="7" width="9" style="20"/>
    <col min="8" max="8" width="13.5" style="20" customWidth="1"/>
    <col min="9" max="12" width="9" style="20"/>
    <col min="13" max="13" width="12" style="20" customWidth="1"/>
    <col min="14" max="17" width="9" style="20"/>
    <col min="18" max="18" width="11.75" style="20" customWidth="1"/>
    <col min="19" max="22" width="9" style="20"/>
    <col min="23" max="23" width="14.25" style="20" customWidth="1"/>
    <col min="24" max="16384" width="9" style="20"/>
  </cols>
  <sheetData>
    <row r="1" ht="13.5" spans="1:27">
      <c r="B1" s="20" t="s">
        <v>58</v>
      </c>
      <c r="D1" s="20">
        <f>修编估算旧!F3</f>
        <v>19771.18</v>
      </c>
      <c r="F1" s="21">
        <f>D1</f>
        <v>19771.18</v>
      </c>
    </row>
    <row r="2" ht="13.5" spans="1:27">
      <c r="B2" s="20" t="s">
        <v>59</v>
      </c>
      <c r="D2" s="22">
        <f>修编估算旧!F144</f>
        <v>26450.75</v>
      </c>
      <c r="F2" s="23">
        <f>D2</f>
        <v>26450.75</v>
      </c>
    </row>
    <row r="3" spans="1:27">
      <c r="A3" s="24" t="s">
        <v>60</v>
      </c>
      <c r="B3" s="25" t="s">
        <v>61</v>
      </c>
      <c r="C3" s="26"/>
      <c r="D3" s="27"/>
      <c r="E3" s="28" t="s">
        <v>62</v>
      </c>
      <c r="F3" s="29" t="s">
        <v>63</v>
      </c>
      <c r="H3" s="24" t="s">
        <v>64</v>
      </c>
      <c r="I3" s="30" t="s">
        <v>65</v>
      </c>
      <c r="J3" s="31"/>
      <c r="K3" s="32" t="s">
        <v>66</v>
      </c>
      <c r="L3" s="33" t="s">
        <v>67</v>
      </c>
      <c r="M3" s="24" t="s">
        <v>68</v>
      </c>
      <c r="N3" s="30" t="s">
        <v>65</v>
      </c>
      <c r="O3" s="31"/>
      <c r="P3" s="32" t="s">
        <v>66</v>
      </c>
      <c r="Q3" s="34" t="s">
        <v>69</v>
      </c>
      <c r="R3" s="24" t="s">
        <v>70</v>
      </c>
      <c r="S3" s="30" t="s">
        <v>65</v>
      </c>
      <c r="T3" s="31"/>
      <c r="U3" s="32" t="s">
        <v>66</v>
      </c>
      <c r="V3" s="34" t="s">
        <v>71</v>
      </c>
    </row>
    <row r="4" spans="1:27">
      <c r="A4" s="35"/>
      <c r="B4" s="36">
        <v>0</v>
      </c>
      <c r="C4" s="37" t="s">
        <v>72</v>
      </c>
      <c r="D4" s="38">
        <v>1000</v>
      </c>
      <c r="E4" s="39">
        <v>0.02</v>
      </c>
      <c r="F4" s="40">
        <f>IF(($F$2-D4)&gt;0,(D4-B4)*E4,($F$2-B4)*E4)</f>
        <v>20</v>
      </c>
      <c r="H4" s="41"/>
      <c r="I4" s="42">
        <v>0</v>
      </c>
      <c r="J4" s="42">
        <f>I5</f>
        <v>100</v>
      </c>
      <c r="K4" s="43">
        <v>0.0048</v>
      </c>
      <c r="L4" s="44">
        <f>IF(($F$1-J4)&gt;0,(J4-I4)*K4,($F$1-I4)*K4)</f>
        <v>0.48</v>
      </c>
      <c r="M4" s="41"/>
      <c r="N4" s="42">
        <v>0</v>
      </c>
      <c r="O4" s="42">
        <f>N5</f>
        <v>100</v>
      </c>
      <c r="P4" s="43">
        <v>0.002</v>
      </c>
      <c r="Q4" s="44">
        <f>IF(($F$1-O4)&gt;0,(O4-N4)*P4,($F$1-N4)*P4)</f>
        <v>0.2</v>
      </c>
      <c r="R4" s="41"/>
      <c r="S4" s="42">
        <v>0</v>
      </c>
      <c r="T4" s="42">
        <f>S5</f>
        <v>100</v>
      </c>
      <c r="U4" s="43">
        <v>0.0028</v>
      </c>
      <c r="V4" s="44">
        <f>IF(($F$1-T4)&gt;0,(T4-S4)*U4,($F$1-S4)*U4)</f>
        <v>0.28</v>
      </c>
    </row>
    <row r="5" spans="1:27">
      <c r="A5" s="35"/>
      <c r="B5" s="45">
        <f>D4</f>
        <v>1000</v>
      </c>
      <c r="C5" s="46" t="s">
        <v>72</v>
      </c>
      <c r="D5" s="38">
        <v>5000</v>
      </c>
      <c r="E5" s="39">
        <v>0.015</v>
      </c>
      <c r="F5" s="40">
        <f>IF($F$2&lt;B5,0,IF(($F$2-D5)&gt;0,(D5-B5)*E5,($F$2-B5)*E5))</f>
        <v>60</v>
      </c>
      <c r="H5" s="41"/>
      <c r="I5" s="42">
        <v>100</v>
      </c>
      <c r="J5" s="42">
        <f>I6</f>
        <v>500</v>
      </c>
      <c r="K5" s="43">
        <v>0.0041</v>
      </c>
      <c r="L5" s="44">
        <f>IF($F$1&lt;I5,0,IF(($F$1-J5)&gt;0,(J5-I5)*K5,($F$1-I5)*K5))</f>
        <v>1.64</v>
      </c>
      <c r="M5" s="41"/>
      <c r="N5" s="42">
        <v>100</v>
      </c>
      <c r="O5" s="42">
        <f>N6</f>
        <v>500</v>
      </c>
      <c r="P5" s="43">
        <v>0.0018</v>
      </c>
      <c r="Q5" s="44">
        <f>IF($F$1&lt;N5,0,IF(($F$1-O5)&gt;0,(O5-N5)*P5,($F$1-N5)*P5))</f>
        <v>0.72</v>
      </c>
      <c r="R5" s="41"/>
      <c r="S5" s="42">
        <v>100</v>
      </c>
      <c r="T5" s="42">
        <f>S6</f>
        <v>500</v>
      </c>
      <c r="U5" s="43">
        <v>0.0025</v>
      </c>
      <c r="V5" s="44">
        <f>IF($F$1&lt;S5,0,IF(($F$1-T5)&gt;0,(T5-S5)*U5,($F$1-S5)*U5))</f>
        <v>1</v>
      </c>
    </row>
    <row r="6" spans="1:27">
      <c r="A6" s="35"/>
      <c r="B6" s="45">
        <f>D5</f>
        <v>5000</v>
      </c>
      <c r="C6" s="47" t="s">
        <v>72</v>
      </c>
      <c r="D6" s="38">
        <v>10000</v>
      </c>
      <c r="E6" s="39">
        <v>0.012</v>
      </c>
      <c r="F6" s="40">
        <f>IF($F$2&lt;B6,0,IF(($F$2-D6)&gt;0,(D6-B6)*E6,($F$2-B6)*E6))</f>
        <v>60</v>
      </c>
      <c r="H6" s="41"/>
      <c r="I6" s="42">
        <v>500</v>
      </c>
      <c r="J6" s="42">
        <f>I7</f>
        <v>1000</v>
      </c>
      <c r="K6" s="43">
        <v>0.0038</v>
      </c>
      <c r="L6" s="44">
        <f>IF($F$1&lt;I6,0,IF(($F$1-J6)&gt;0,(J6-I6)*K6,($F$1-I6)*K6))</f>
        <v>1.9</v>
      </c>
      <c r="M6" s="41"/>
      <c r="N6" s="42">
        <v>500</v>
      </c>
      <c r="O6" s="42">
        <f>N7</f>
        <v>1000</v>
      </c>
      <c r="P6" s="43">
        <v>0.0016</v>
      </c>
      <c r="Q6" s="44">
        <f>IF($F$1&lt;N6,0,IF(($F$1-O6)&gt;0,(O6-N6)*P6,($F$1-N6)*P6))</f>
        <v>0.8</v>
      </c>
      <c r="R6" s="41"/>
      <c r="S6" s="42">
        <v>500</v>
      </c>
      <c r="T6" s="42">
        <f>S7</f>
        <v>1000</v>
      </c>
      <c r="U6" s="43">
        <v>0.0022</v>
      </c>
      <c r="V6" s="44">
        <f>IF($F$1&lt;S6,0,IF(($F$1-T6)&gt;0,(T6-S6)*U6,($F$1-S6)*U6))</f>
        <v>1.1</v>
      </c>
    </row>
    <row r="7" spans="1:27">
      <c r="A7" s="35"/>
      <c r="B7" s="45">
        <f>D6</f>
        <v>10000</v>
      </c>
      <c r="C7" s="37" t="s">
        <v>72</v>
      </c>
      <c r="D7" s="38">
        <v>50000</v>
      </c>
      <c r="E7" s="39">
        <v>0.01</v>
      </c>
      <c r="F7" s="40">
        <f>IF($F$2&lt;B7,0,IF(($F$2-D7)&gt;0,(D7-B7)*E7,($F$2-B7)*E7))</f>
        <v>164.51</v>
      </c>
      <c r="H7" s="41"/>
      <c r="I7" s="42">
        <v>1000</v>
      </c>
      <c r="J7" s="42">
        <f>I8</f>
        <v>5000</v>
      </c>
      <c r="K7" s="43">
        <v>0.0034</v>
      </c>
      <c r="L7" s="44">
        <f>IF($F$1&lt;I7,0,IF(($F$1-J7)&gt;0,(J7-I7)*K7,($F$1-I7)*K7))</f>
        <v>13.6</v>
      </c>
      <c r="M7" s="41"/>
      <c r="N7" s="42">
        <v>1000</v>
      </c>
      <c r="O7" s="42">
        <f>N8</f>
        <v>5000</v>
      </c>
      <c r="P7" s="43">
        <v>0.0013</v>
      </c>
      <c r="Q7" s="44">
        <f>IF($F$1&lt;N7,0,IF(($F$1-O7)&gt;0,(O7-N7)*P7,($F$1-N7)*P7))</f>
        <v>5.2</v>
      </c>
      <c r="R7" s="41"/>
      <c r="S7" s="42">
        <v>1000</v>
      </c>
      <c r="T7" s="42">
        <f>S8</f>
        <v>5000</v>
      </c>
      <c r="U7" s="43">
        <v>0.0016</v>
      </c>
      <c r="V7" s="44">
        <f>IF($F$1&lt;S7,0,IF(($F$1-T7)&gt;0,(T7-S7)*U7,($F$1-S7)*U7))</f>
        <v>6.4</v>
      </c>
    </row>
    <row r="8" spans="1:27">
      <c r="A8" s="35"/>
      <c r="B8" s="45">
        <f>D7</f>
        <v>50000</v>
      </c>
      <c r="C8" s="46" t="s">
        <v>72</v>
      </c>
      <c r="D8" s="38">
        <v>100000</v>
      </c>
      <c r="E8" s="39">
        <v>0.008</v>
      </c>
      <c r="F8" s="40">
        <f>IF($F$2&lt;B8,0,IF(($F$2-D8)&gt;0,(D8-B8)*E8,($F$2-B8)*E8))</f>
        <v>0</v>
      </c>
      <c r="H8" s="41"/>
      <c r="I8" s="42">
        <v>5000</v>
      </c>
      <c r="J8" s="42">
        <f>I9</f>
        <v>10000</v>
      </c>
      <c r="K8" s="43">
        <v>0.0029</v>
      </c>
      <c r="L8" s="44">
        <f>IF($F$1&lt;I8,0,IF(($F$1-J8)&gt;0,(J8-I8)*K8,($F$1-I8)*K8))</f>
        <v>14.5</v>
      </c>
      <c r="M8" s="41"/>
      <c r="N8" s="42">
        <v>5000</v>
      </c>
      <c r="O8" s="42">
        <f>N9</f>
        <v>10000</v>
      </c>
      <c r="P8" s="43">
        <v>0.0012</v>
      </c>
      <c r="Q8" s="44">
        <f>IF($F$1&lt;N8,0,IF(($F$1-O8)&gt;0,(O8-N8)*P8,($F$1-N8)*P8))</f>
        <v>6</v>
      </c>
      <c r="R8" s="41"/>
      <c r="S8" s="42">
        <v>5000</v>
      </c>
      <c r="T8" s="42">
        <f>S9</f>
        <v>10000</v>
      </c>
      <c r="U8" s="43">
        <v>0.0013</v>
      </c>
      <c r="V8" s="44">
        <f>IF($F$1&lt;S8,0,IF(($F$1-T8)&gt;0,(T8-S8)*U8,($F$1-S8)*U8))</f>
        <v>6.5</v>
      </c>
    </row>
    <row r="9" spans="1:27">
      <c r="A9" s="35"/>
      <c r="B9" s="45">
        <f>D8</f>
        <v>100000</v>
      </c>
      <c r="C9" s="37" t="s">
        <v>72</v>
      </c>
      <c r="D9" s="37" t="s">
        <v>72</v>
      </c>
      <c r="E9" s="39">
        <v>0.004</v>
      </c>
      <c r="F9" s="40">
        <f>IF($F$2&lt;B9,0,($F$2-B9)*E9)</f>
        <v>0</v>
      </c>
      <c r="H9" s="41"/>
      <c r="I9" s="42">
        <v>10000</v>
      </c>
      <c r="J9" s="42" t="s">
        <v>73</v>
      </c>
      <c r="K9" s="43">
        <v>0.0026</v>
      </c>
      <c r="L9" s="44">
        <f>IF($F$1&lt;I9,0,($F$1-I9)*K9)</f>
        <v>25.41</v>
      </c>
      <c r="M9" s="41"/>
      <c r="N9" s="42">
        <v>10000</v>
      </c>
      <c r="O9" s="42" t="s">
        <v>73</v>
      </c>
      <c r="P9" s="43">
        <v>0.0011</v>
      </c>
      <c r="Q9" s="44">
        <f>IF($F$1&lt;N9,0,($F$1-N9)*P9)</f>
        <v>10.75</v>
      </c>
      <c r="R9" s="41"/>
      <c r="S9" s="42">
        <v>10000</v>
      </c>
      <c r="T9" s="42" t="s">
        <v>73</v>
      </c>
      <c r="U9" s="43">
        <v>0.001</v>
      </c>
      <c r="V9" s="44">
        <f>IF($F$1&lt;S9,0,($F$1-S9)*U9)</f>
        <v>9.77</v>
      </c>
    </row>
    <row r="10" ht="13.5" spans="1:27">
      <c r="A10" s="35"/>
      <c r="B10" s="48" t="s">
        <v>74</v>
      </c>
      <c r="C10" s="48"/>
      <c r="D10" s="48"/>
      <c r="E10" s="48"/>
      <c r="F10" s="49">
        <f>SUM(F4:F9)</f>
        <v>304.51</v>
      </c>
      <c r="H10" s="50"/>
      <c r="I10" s="51" t="s">
        <v>74</v>
      </c>
      <c r="J10" s="52"/>
      <c r="K10" s="52"/>
      <c r="L10" s="53">
        <f>SUM(L4:L9)</f>
        <v>57.53</v>
      </c>
      <c r="M10" s="50"/>
      <c r="N10" s="51" t="s">
        <v>74</v>
      </c>
      <c r="O10" s="52"/>
      <c r="P10" s="52"/>
      <c r="Q10" s="53">
        <f>SUM(Q4:Q9)</f>
        <v>23.67</v>
      </c>
      <c r="R10" s="50"/>
      <c r="S10" s="51" t="s">
        <v>74</v>
      </c>
      <c r="T10" s="52"/>
      <c r="U10" s="52"/>
      <c r="V10" s="53">
        <f>SUM(V4:V9)</f>
        <v>25.05</v>
      </c>
    </row>
    <row r="11" ht="13.5" spans="1:27">
      <c r="A11" s="35"/>
      <c r="B11" s="54">
        <v>0.8</v>
      </c>
      <c r="C11" s="55"/>
      <c r="D11" s="55"/>
      <c r="E11" s="55"/>
      <c r="F11" s="56">
        <f>F10*B11</f>
        <v>243.61</v>
      </c>
    </row>
    <row r="12" spans="1:27">
      <c r="A12" s="24" t="s">
        <v>75</v>
      </c>
      <c r="B12" s="57" t="s">
        <v>76</v>
      </c>
      <c r="C12" s="57"/>
      <c r="D12" s="57"/>
      <c r="E12" s="57" t="s">
        <v>77</v>
      </c>
      <c r="F12" s="58" t="s">
        <v>78</v>
      </c>
      <c r="H12" s="24" t="s">
        <v>79</v>
      </c>
      <c r="I12" s="32"/>
      <c r="J12" s="32"/>
      <c r="K12" s="32"/>
      <c r="L12" s="33"/>
      <c r="M12" s="59" t="s">
        <v>80</v>
      </c>
      <c r="N12" s="32"/>
      <c r="O12" s="32"/>
      <c r="P12" s="32"/>
      <c r="Q12" s="33"/>
      <c r="R12" s="59" t="s">
        <v>81</v>
      </c>
      <c r="S12" s="32"/>
      <c r="T12" s="32"/>
      <c r="U12" s="32"/>
      <c r="V12" s="33"/>
      <c r="W12" s="59" t="s">
        <v>82</v>
      </c>
      <c r="X12" s="32"/>
      <c r="Y12" s="32"/>
      <c r="Z12" s="32"/>
      <c r="AA12" s="33"/>
    </row>
    <row r="13" spans="1:27">
      <c r="A13" s="35"/>
      <c r="B13" s="42">
        <v>0</v>
      </c>
      <c r="C13" s="42" t="s">
        <v>72</v>
      </c>
      <c r="D13" s="42">
        <v>500</v>
      </c>
      <c r="E13" s="60">
        <v>16.5</v>
      </c>
      <c r="F13" s="40">
        <f>IF(($F$1-D13)&gt;0,0,E13*($F$1-B13)/(D13-B13))</f>
        <v>0</v>
      </c>
      <c r="H13" s="41"/>
      <c r="I13" s="61" t="s">
        <v>83</v>
      </c>
      <c r="J13" s="38"/>
      <c r="K13" s="42" t="s">
        <v>77</v>
      </c>
      <c r="L13" s="62" t="s">
        <v>84</v>
      </c>
      <c r="M13" s="41"/>
      <c r="N13" s="61" t="s">
        <v>83</v>
      </c>
      <c r="O13" s="38"/>
      <c r="P13" s="42" t="s">
        <v>77</v>
      </c>
      <c r="Q13" s="62" t="s">
        <v>84</v>
      </c>
      <c r="R13" s="41"/>
      <c r="S13" s="61" t="s">
        <v>83</v>
      </c>
      <c r="T13" s="38"/>
      <c r="U13" s="42" t="s">
        <v>77</v>
      </c>
      <c r="V13" s="62" t="s">
        <v>84</v>
      </c>
      <c r="W13" s="41"/>
      <c r="X13" s="61" t="s">
        <v>83</v>
      </c>
      <c r="Y13" s="38"/>
      <c r="Z13" s="42" t="s">
        <v>77</v>
      </c>
      <c r="AA13" s="62" t="s">
        <v>84</v>
      </c>
    </row>
    <row r="14" spans="1:27">
      <c r="A14" s="35"/>
      <c r="B14" s="42">
        <v>500</v>
      </c>
      <c r="C14" s="42" t="s">
        <v>72</v>
      </c>
      <c r="D14" s="42">
        <v>1000</v>
      </c>
      <c r="E14" s="60">
        <v>30.1</v>
      </c>
      <c r="F14" s="40">
        <f t="shared" ref="F14:F26" si="0">IF(OR(($F$1-D14)&gt;0,$F$1&lt;B14),0,E13+(E14-E13)*($F$1-B14)/(D14-B14))</f>
        <v>0</v>
      </c>
      <c r="H14" s="41"/>
      <c r="I14" s="42">
        <v>0</v>
      </c>
      <c r="J14" s="42">
        <v>3000</v>
      </c>
      <c r="K14" s="42">
        <v>6</v>
      </c>
      <c r="L14" s="44">
        <f>IF($F$1=0,0,IF(($F$2-J14)&gt;0,0,5+1*($F$2-I14)/(J14-I14)))</f>
        <v>0</v>
      </c>
      <c r="M14" s="41"/>
      <c r="N14" s="42">
        <v>0</v>
      </c>
      <c r="O14" s="42">
        <v>3000</v>
      </c>
      <c r="P14" s="42">
        <v>2</v>
      </c>
      <c r="Q14" s="44">
        <f>IF($F$1=0,0,IF(($F$2-O14)&gt;=0,0,1+1*($F$2-N14)/(O14-N14)))</f>
        <v>0</v>
      </c>
      <c r="R14" s="41"/>
      <c r="S14" s="42">
        <v>0</v>
      </c>
      <c r="T14" s="42">
        <v>3000</v>
      </c>
      <c r="U14" s="42">
        <v>2</v>
      </c>
      <c r="V14" s="44">
        <f>IF(($F$2-T14)&gt;0,0,0.8+1*($F$2-S14)/(T14-S14))</f>
        <v>0</v>
      </c>
      <c r="W14" s="41"/>
      <c r="X14" s="42">
        <v>0</v>
      </c>
      <c r="Y14" s="42">
        <v>3000</v>
      </c>
      <c r="Z14" s="42">
        <v>1</v>
      </c>
      <c r="AA14" s="44">
        <f>IF(($F$2-Y14)&gt;0,0,0.5+1*($F$2-X14)/(Y14-X14))</f>
        <v>0</v>
      </c>
    </row>
    <row r="15" spans="1:27">
      <c r="A15" s="35"/>
      <c r="B15" s="42">
        <v>1000</v>
      </c>
      <c r="C15" s="42" t="s">
        <v>72</v>
      </c>
      <c r="D15" s="42">
        <v>3000</v>
      </c>
      <c r="E15" s="60">
        <v>78.1</v>
      </c>
      <c r="F15" s="40">
        <f t="shared" si="0"/>
        <v>0</v>
      </c>
      <c r="H15" s="41"/>
      <c r="I15" s="42">
        <f>J14</f>
        <v>3000</v>
      </c>
      <c r="J15" s="42">
        <v>20000</v>
      </c>
      <c r="K15" s="42">
        <v>15</v>
      </c>
      <c r="L15" s="44">
        <f>IF(OR(($F$2-J15)&gt;0,$F$2&lt;I15),0,K14+(K15-K14)*($F$2-I15)/(J15-I15))</f>
        <v>0</v>
      </c>
      <c r="M15" s="41"/>
      <c r="N15" s="42">
        <f>O14</f>
        <v>3000</v>
      </c>
      <c r="O15" s="42">
        <v>20000</v>
      </c>
      <c r="P15" s="42">
        <v>4</v>
      </c>
      <c r="Q15" s="44">
        <f>IF(OR(($F$2-O15)&gt;0,$F$2&lt;N15),0,P14+(P15-P14)*($F$2-N15)/(O15-N15))</f>
        <v>0</v>
      </c>
      <c r="R15" s="41"/>
      <c r="S15" s="42">
        <f>T14</f>
        <v>3000</v>
      </c>
      <c r="T15" s="42">
        <v>20000</v>
      </c>
      <c r="U15" s="42">
        <v>3</v>
      </c>
      <c r="V15" s="44">
        <f>IF(OR(($F$2-T15)&gt;0,$F$2&lt;S15),0,U14+(U15-U14)*($F$2-S15)/(T15-S15))</f>
        <v>0</v>
      </c>
      <c r="W15" s="41"/>
      <c r="X15" s="42">
        <f>Y14</f>
        <v>3000</v>
      </c>
      <c r="Y15" s="42">
        <v>20000</v>
      </c>
      <c r="Z15" s="42">
        <v>2</v>
      </c>
      <c r="AA15" s="44">
        <f>IF(OR(($F$2-Y15)&gt;0,$F$2&lt;X15),0,Z14+(Z15-Z14)*($F$2-X15)/(Y15-X15))</f>
        <v>0</v>
      </c>
    </row>
    <row r="16" spans="1:27">
      <c r="A16" s="35"/>
      <c r="B16" s="42">
        <v>3000</v>
      </c>
      <c r="C16" s="42" t="s">
        <v>72</v>
      </c>
      <c r="D16" s="42">
        <v>5000</v>
      </c>
      <c r="E16" s="60">
        <v>120.8</v>
      </c>
      <c r="F16" s="40">
        <f t="shared" si="0"/>
        <v>0</v>
      </c>
      <c r="H16" s="41"/>
      <c r="I16" s="42">
        <f>J15</f>
        <v>20000</v>
      </c>
      <c r="J16" s="42">
        <v>100000</v>
      </c>
      <c r="K16" s="42">
        <v>35</v>
      </c>
      <c r="L16" s="44">
        <f>IF(OR(($F$2-J16)&gt;0,$F$2&lt;I16),0,K15+(K16-K15)*($F$2-I16)/(J16-I16))</f>
        <v>16.61</v>
      </c>
      <c r="M16" s="41"/>
      <c r="N16" s="42">
        <f>O15</f>
        <v>20000</v>
      </c>
      <c r="O16" s="42">
        <v>100000</v>
      </c>
      <c r="P16" s="42">
        <v>7</v>
      </c>
      <c r="Q16" s="44">
        <f>IF(OR(($F$2-O16)&gt;0,$F$2&lt;N16),0,P15+(P16-P15)*($F$2-N16)/(O16-N16))</f>
        <v>4.24</v>
      </c>
      <c r="R16" s="41"/>
      <c r="S16" s="42">
        <f>T15</f>
        <v>20000</v>
      </c>
      <c r="T16" s="42">
        <v>100000</v>
      </c>
      <c r="U16" s="42">
        <v>7</v>
      </c>
      <c r="V16" s="44">
        <f>IF(OR(($F$2-T16)&gt;0,$F$2&lt;S16),0,U15+(U16-U15)*($F$2-S16)/(T16-S16))</f>
        <v>3.32</v>
      </c>
      <c r="W16" s="41"/>
      <c r="X16" s="42">
        <f>Y15</f>
        <v>20000</v>
      </c>
      <c r="Y16" s="42">
        <v>100000</v>
      </c>
      <c r="Z16" s="42">
        <v>2</v>
      </c>
      <c r="AA16" s="44">
        <f>IF(OR(($F$2-Y16)&gt;0,$F$2&lt;X16),0,Z15+(Z16-Z15)*($F$2-X16)/(Y16-X16))</f>
        <v>2</v>
      </c>
    </row>
    <row r="17" spans="1:27">
      <c r="A17" s="35"/>
      <c r="B17" s="42">
        <v>5000</v>
      </c>
      <c r="C17" s="42" t="s">
        <v>72</v>
      </c>
      <c r="D17" s="42">
        <v>8000</v>
      </c>
      <c r="E17" s="60">
        <v>181</v>
      </c>
      <c r="F17" s="40">
        <f t="shared" si="0"/>
        <v>0</v>
      </c>
      <c r="H17" s="41"/>
      <c r="I17" s="42">
        <f>J16</f>
        <v>100000</v>
      </c>
      <c r="J17" s="42">
        <v>500000</v>
      </c>
      <c r="K17" s="42">
        <v>75</v>
      </c>
      <c r="L17" s="44">
        <f>IF(OR(($F$2-J17)&gt;0,$F$2&lt;I17),0,K16+(K17-K16)*($F$2-I17)/(J17-I17))</f>
        <v>0</v>
      </c>
      <c r="M17" s="41"/>
      <c r="N17" s="42">
        <f>O16</f>
        <v>100000</v>
      </c>
      <c r="O17" s="42">
        <v>500000</v>
      </c>
      <c r="P17" s="42">
        <v>7</v>
      </c>
      <c r="Q17" s="44">
        <f>IF(OR(($F$2-O17)&gt;0,$F$2&lt;N17),0,P16+(P17-P16)*($F$2-N17)/(O17-N17))</f>
        <v>0</v>
      </c>
      <c r="R17" s="41"/>
      <c r="S17" s="42">
        <f>T16</f>
        <v>100000</v>
      </c>
      <c r="T17" s="42">
        <v>500000</v>
      </c>
      <c r="U17" s="42">
        <v>9</v>
      </c>
      <c r="V17" s="44">
        <f>IF(OR(($F$2-T17)&gt;0,$F$2&lt;S17),0,U16+(U17-U16)*($F$2-S17)/(T17-S17))</f>
        <v>0</v>
      </c>
      <c r="W17" s="41"/>
      <c r="X17" s="42">
        <f>Y16</f>
        <v>100000</v>
      </c>
      <c r="Y17" s="42">
        <v>500000</v>
      </c>
      <c r="Z17" s="42">
        <v>2</v>
      </c>
      <c r="AA17" s="44">
        <f>IF(OR(($F$2-Y17)&gt;0,$F$2&lt;X17),0,Z16+(Z17-Z16)*($F$2-X17)/(Y17-X17))</f>
        <v>0</v>
      </c>
    </row>
    <row r="18" spans="1:27">
      <c r="A18" s="35"/>
      <c r="B18" s="42">
        <v>8000</v>
      </c>
      <c r="C18" s="42" t="s">
        <v>72</v>
      </c>
      <c r="D18" s="42">
        <v>10000</v>
      </c>
      <c r="E18" s="60">
        <v>218.6</v>
      </c>
      <c r="F18" s="40">
        <f t="shared" si="0"/>
        <v>0</v>
      </c>
      <c r="H18" s="41"/>
      <c r="I18" s="42">
        <f>J17</f>
        <v>500000</v>
      </c>
      <c r="J18" s="42">
        <v>1000000</v>
      </c>
      <c r="K18" s="42">
        <v>110</v>
      </c>
      <c r="L18" s="44">
        <f>IF(OR(($F$2-J18)&gt;0,$F$2&lt;I18),0,K17+(K18-K17)*($F$2-I18)/(J18-I18))</f>
        <v>0</v>
      </c>
      <c r="M18" s="41"/>
      <c r="N18" s="42">
        <f>O17</f>
        <v>500000</v>
      </c>
      <c r="O18" s="42">
        <v>1000000</v>
      </c>
      <c r="P18" s="42">
        <v>7</v>
      </c>
      <c r="Q18" s="44">
        <f>IF(OR(($F$2-O18)&gt;0,$F$2&lt;N18),0,P17+(P18-P17)*($F$2-N18)/(O18-N18))</f>
        <v>0</v>
      </c>
      <c r="R18" s="41"/>
      <c r="S18" s="42">
        <f>T17</f>
        <v>500000</v>
      </c>
      <c r="T18" s="42">
        <v>1000000</v>
      </c>
      <c r="U18" s="42">
        <v>13</v>
      </c>
      <c r="V18" s="44">
        <f>IF(OR(($F$2-T18)&gt;0,$F$2&lt;S18),0,U17+(U18-U17)*($F$2-S18)/(T18-S18))</f>
        <v>0</v>
      </c>
      <c r="W18" s="41"/>
      <c r="X18" s="42">
        <f>Y17</f>
        <v>500000</v>
      </c>
      <c r="Y18" s="42">
        <v>1000000</v>
      </c>
      <c r="Z18" s="42">
        <v>2</v>
      </c>
      <c r="AA18" s="44">
        <f>IF(OR(($F$2-Y18)&gt;0,$F$2&lt;X18),0,Z17+(Z18-Z17)*($F$2-X18)/(Y18-X18))</f>
        <v>0</v>
      </c>
    </row>
    <row r="19" spans="1:27">
      <c r="A19" s="35"/>
      <c r="B19" s="42">
        <v>10000</v>
      </c>
      <c r="C19" s="42" t="s">
        <v>72</v>
      </c>
      <c r="D19" s="42">
        <v>20000</v>
      </c>
      <c r="E19" s="60">
        <v>393.4</v>
      </c>
      <c r="F19" s="40">
        <f t="shared" si="0"/>
        <v>389.4</v>
      </c>
      <c r="H19" s="41"/>
      <c r="I19" s="42">
        <f>J18</f>
        <v>1000000</v>
      </c>
      <c r="J19" s="42">
        <v>10000000</v>
      </c>
      <c r="K19" s="42">
        <v>110</v>
      </c>
      <c r="L19" s="44">
        <f>IF(OR(($F$2-J19)&gt;0,$F$2&lt;I19),0,K18+(K19-K18)*($F$2-I19)/(J19-I19))</f>
        <v>0</v>
      </c>
      <c r="M19" s="41"/>
      <c r="N19" s="42">
        <f>O18</f>
        <v>1000000</v>
      </c>
      <c r="O19" s="42">
        <v>10000000</v>
      </c>
      <c r="P19" s="42">
        <v>7</v>
      </c>
      <c r="Q19" s="44">
        <f>IF(OR(($F$2-O19)&gt;0,$F$2&lt;N19),0,P18+(P19-P18)*($F$2-N19)/(O19-N19))</f>
        <v>0</v>
      </c>
      <c r="R19" s="41"/>
      <c r="S19" s="42">
        <f>T18</f>
        <v>1000000</v>
      </c>
      <c r="T19" s="42">
        <v>10000000</v>
      </c>
      <c r="U19" s="42">
        <v>13</v>
      </c>
      <c r="V19" s="44">
        <f>IF(OR(($F$2-T19)&gt;0,$F$2&lt;S19),0,U18+(U19-U18)*($F$2-S19)/(T19-S19))</f>
        <v>0</v>
      </c>
      <c r="W19" s="41"/>
      <c r="X19" s="42">
        <f>Y18</f>
        <v>1000000</v>
      </c>
      <c r="Y19" s="42">
        <v>10000000</v>
      </c>
      <c r="Z19" s="42">
        <v>2</v>
      </c>
      <c r="AA19" s="44">
        <f>IF(OR(($F$2-Y19)&gt;0,$F$2&lt;X19),0,Z18+(Z19-Z18)*($F$2-X19)/(Y19-X19))</f>
        <v>0</v>
      </c>
    </row>
    <row r="20" spans="1:27">
      <c r="A20" s="35"/>
      <c r="B20" s="42">
        <v>20000</v>
      </c>
      <c r="C20" s="42" t="s">
        <v>72</v>
      </c>
      <c r="D20" s="42">
        <v>40000</v>
      </c>
      <c r="E20" s="60">
        <v>708.2</v>
      </c>
      <c r="F20" s="40">
        <f t="shared" si="0"/>
        <v>0</v>
      </c>
      <c r="H20" s="41"/>
      <c r="I20" s="42" t="s">
        <v>85</v>
      </c>
      <c r="J20" s="42"/>
      <c r="K20" s="42"/>
      <c r="L20" s="44">
        <f>SUM(L14:L19)</f>
        <v>16.61</v>
      </c>
      <c r="M20" s="41"/>
      <c r="N20" s="42" t="s">
        <v>85</v>
      </c>
      <c r="O20" s="42"/>
      <c r="P20" s="42"/>
      <c r="Q20" s="44">
        <f>SUM(Q14:Q19)</f>
        <v>4.24</v>
      </c>
      <c r="R20" s="41"/>
      <c r="S20" s="42" t="s">
        <v>85</v>
      </c>
      <c r="T20" s="42"/>
      <c r="U20" s="42"/>
      <c r="V20" s="44">
        <f>SUM(V14:V19)</f>
        <v>3.32</v>
      </c>
      <c r="W20" s="41"/>
      <c r="X20" s="42" t="s">
        <v>85</v>
      </c>
      <c r="Y20" s="42"/>
      <c r="Z20" s="42"/>
      <c r="AA20" s="44">
        <f>SUM(AA14:AA19)</f>
        <v>2</v>
      </c>
    </row>
    <row r="21" spans="1:27">
      <c r="A21" s="35"/>
      <c r="B21" s="42">
        <v>40000</v>
      </c>
      <c r="C21" s="42" t="s">
        <v>72</v>
      </c>
      <c r="D21" s="42">
        <v>60000</v>
      </c>
      <c r="E21" s="60">
        <v>991.4</v>
      </c>
      <c r="F21" s="40">
        <f t="shared" si="0"/>
        <v>0</v>
      </c>
      <c r="H21" s="41"/>
      <c r="I21" s="42" t="s">
        <v>86</v>
      </c>
      <c r="J21" s="42"/>
      <c r="K21" s="63">
        <v>1</v>
      </c>
      <c r="L21" s="64" t="s">
        <v>87</v>
      </c>
      <c r="M21" s="41"/>
      <c r="N21" s="42" t="s">
        <v>86</v>
      </c>
      <c r="O21" s="42"/>
      <c r="P21" s="63">
        <v>1</v>
      </c>
      <c r="Q21" s="64" t="s">
        <v>87</v>
      </c>
      <c r="R21" s="41"/>
      <c r="S21" s="42" t="s">
        <v>86</v>
      </c>
      <c r="T21" s="42"/>
      <c r="U21" s="63">
        <v>1</v>
      </c>
      <c r="V21" s="64" t="s">
        <v>87</v>
      </c>
      <c r="W21" s="41"/>
      <c r="X21" s="42" t="s">
        <v>86</v>
      </c>
      <c r="Y21" s="42"/>
      <c r="Z21" s="63">
        <v>1</v>
      </c>
      <c r="AA21" s="64" t="s">
        <v>87</v>
      </c>
    </row>
    <row r="22" spans="1:27">
      <c r="A22" s="35"/>
      <c r="B22" s="42">
        <v>60000</v>
      </c>
      <c r="C22" s="42" t="s">
        <v>72</v>
      </c>
      <c r="D22" s="42">
        <v>80000</v>
      </c>
      <c r="E22" s="60">
        <v>1255.8</v>
      </c>
      <c r="F22" s="40">
        <f t="shared" si="0"/>
        <v>0</v>
      </c>
      <c r="H22" s="41"/>
      <c r="I22" s="42" t="s">
        <v>88</v>
      </c>
      <c r="J22" s="42"/>
      <c r="K22" s="63">
        <v>1</v>
      </c>
      <c r="L22" s="64"/>
      <c r="M22" s="41"/>
      <c r="N22" s="42" t="s">
        <v>88</v>
      </c>
      <c r="O22" s="42"/>
      <c r="P22" s="63">
        <v>1</v>
      </c>
      <c r="Q22" s="64"/>
      <c r="R22" s="41"/>
      <c r="S22" s="42" t="s">
        <v>88</v>
      </c>
      <c r="T22" s="42"/>
      <c r="U22" s="63">
        <v>1</v>
      </c>
      <c r="V22" s="64"/>
      <c r="W22" s="41"/>
      <c r="X22" s="42" t="s">
        <v>88</v>
      </c>
      <c r="Y22" s="42"/>
      <c r="Z22" s="63">
        <v>1</v>
      </c>
      <c r="AA22" s="64"/>
    </row>
    <row r="23" spans="1:27">
      <c r="A23" s="35"/>
      <c r="B23" s="42">
        <v>80000</v>
      </c>
      <c r="C23" s="42"/>
      <c r="D23" s="42">
        <v>100000</v>
      </c>
      <c r="E23" s="60">
        <v>1507</v>
      </c>
      <c r="F23" s="40">
        <f t="shared" si="0"/>
        <v>0</v>
      </c>
      <c r="H23" s="41"/>
      <c r="I23" s="42" t="s">
        <v>89</v>
      </c>
      <c r="J23" s="42"/>
      <c r="K23" s="63">
        <v>1</v>
      </c>
      <c r="L23" s="64"/>
      <c r="M23" s="41"/>
      <c r="N23" s="42" t="s">
        <v>89</v>
      </c>
      <c r="O23" s="42"/>
      <c r="P23" s="63">
        <v>1</v>
      </c>
      <c r="Q23" s="64"/>
      <c r="R23" s="41"/>
      <c r="S23" s="42" t="s">
        <v>89</v>
      </c>
      <c r="T23" s="42"/>
      <c r="U23" s="63">
        <v>1</v>
      </c>
      <c r="V23" s="64"/>
      <c r="W23" s="41"/>
      <c r="X23" s="42" t="s">
        <v>89</v>
      </c>
      <c r="Y23" s="42"/>
      <c r="Z23" s="63">
        <v>1</v>
      </c>
      <c r="AA23" s="64"/>
    </row>
    <row r="24" ht="13.5" spans="1:27">
      <c r="A24" s="35"/>
      <c r="B24" s="42">
        <v>100000</v>
      </c>
      <c r="C24" s="42"/>
      <c r="D24" s="42">
        <v>200000</v>
      </c>
      <c r="E24" s="60">
        <v>2712.5</v>
      </c>
      <c r="F24" s="40">
        <f t="shared" si="0"/>
        <v>0</v>
      </c>
      <c r="H24" s="50"/>
      <c r="I24" s="52" t="s">
        <v>90</v>
      </c>
      <c r="J24" s="52"/>
      <c r="K24" s="52"/>
      <c r="L24" s="53">
        <f>L20*K21*K22*K23</f>
        <v>16.61</v>
      </c>
      <c r="M24" s="50"/>
      <c r="N24" s="52" t="s">
        <v>90</v>
      </c>
      <c r="O24" s="52"/>
      <c r="P24" s="52"/>
      <c r="Q24" s="53">
        <f>Q20*P21*P22*P23</f>
        <v>4.24</v>
      </c>
      <c r="R24" s="50"/>
      <c r="S24" s="52" t="s">
        <v>90</v>
      </c>
      <c r="T24" s="52"/>
      <c r="U24" s="52"/>
      <c r="V24" s="53">
        <f>V20*U21*U22*U23</f>
        <v>3.32</v>
      </c>
      <c r="W24" s="50"/>
      <c r="X24" s="52" t="s">
        <v>90</v>
      </c>
      <c r="Y24" s="52"/>
      <c r="Z24" s="52"/>
      <c r="AA24" s="53">
        <f>AA20*Z21*Z22*Z23</f>
        <v>2</v>
      </c>
    </row>
    <row r="25" ht="13.5" spans="1:27">
      <c r="A25" s="35"/>
      <c r="B25" s="42">
        <v>200000</v>
      </c>
      <c r="C25" s="42"/>
      <c r="D25" s="42">
        <v>400000</v>
      </c>
      <c r="E25" s="60">
        <v>4882.6</v>
      </c>
      <c r="F25" s="40">
        <f t="shared" si="0"/>
        <v>0</v>
      </c>
    </row>
    <row r="26" spans="1:27">
      <c r="A26" s="35"/>
      <c r="B26" s="42">
        <v>400000</v>
      </c>
      <c r="C26" s="42"/>
      <c r="D26" s="42">
        <v>600000</v>
      </c>
      <c r="E26" s="60">
        <v>6835.6</v>
      </c>
      <c r="F26" s="40">
        <f t="shared" si="0"/>
        <v>0</v>
      </c>
      <c r="H26" s="65" t="s">
        <v>91</v>
      </c>
      <c r="I26" s="32"/>
      <c r="J26" s="32"/>
      <c r="K26" s="32"/>
      <c r="L26" s="33"/>
      <c r="M26" s="65" t="s">
        <v>92</v>
      </c>
      <c r="N26" s="32"/>
      <c r="O26" s="32"/>
      <c r="P26" s="32"/>
      <c r="Q26" s="33"/>
      <c r="R26" s="66" t="s">
        <v>93</v>
      </c>
      <c r="S26" s="32"/>
      <c r="T26" s="32"/>
      <c r="U26" s="32"/>
      <c r="V26" s="33"/>
    </row>
    <row r="27" spans="1:27">
      <c r="A27" s="35"/>
      <c r="B27" s="42">
        <v>600000</v>
      </c>
      <c r="C27" s="42"/>
      <c r="D27" s="42">
        <v>800000</v>
      </c>
      <c r="E27" s="60">
        <v>8658.4</v>
      </c>
      <c r="F27" s="40">
        <f>IF(OR(($F$1-D27)&gt;0,$F1&lt;B27),0,E26+(E27-E26)*($F$1-B27)/(D27-B27))</f>
        <v>0</v>
      </c>
      <c r="H27" s="41"/>
      <c r="I27" s="61" t="s">
        <v>83</v>
      </c>
      <c r="J27" s="38"/>
      <c r="K27" s="42" t="s">
        <v>77</v>
      </c>
      <c r="L27" s="64" t="s">
        <v>94</v>
      </c>
      <c r="M27" s="41"/>
      <c r="N27" s="61" t="s">
        <v>83</v>
      </c>
      <c r="O27" s="38"/>
      <c r="P27" s="42" t="s">
        <v>77</v>
      </c>
      <c r="Q27" s="64" t="s">
        <v>94</v>
      </c>
      <c r="R27" s="41"/>
      <c r="S27" s="61" t="s">
        <v>83</v>
      </c>
      <c r="T27" s="38"/>
      <c r="U27" s="42" t="s">
        <v>77</v>
      </c>
      <c r="V27" s="64" t="s">
        <v>94</v>
      </c>
    </row>
    <row r="28" spans="1:27">
      <c r="A28" s="35"/>
      <c r="B28" s="48" t="s">
        <v>95</v>
      </c>
      <c r="C28" s="48"/>
      <c r="D28" s="48"/>
      <c r="E28" s="48"/>
      <c r="F28" s="49">
        <f>SUM(F13:F27)</f>
        <v>389.4</v>
      </c>
      <c r="H28" s="41"/>
      <c r="I28" s="42">
        <v>0</v>
      </c>
      <c r="J28" s="42">
        <v>3000</v>
      </c>
      <c r="K28" s="67">
        <v>1.5</v>
      </c>
      <c r="L28" s="44">
        <f>IF(OR(($F$2-J28)&gt;0,$F$2&lt;=I28),0,K28+($F$2-I28)/(J28-I28)*(K29-K28))</f>
        <v>0</v>
      </c>
      <c r="M28" s="41"/>
      <c r="N28" s="42">
        <v>0</v>
      </c>
      <c r="O28" s="42">
        <v>3000</v>
      </c>
      <c r="P28" s="67">
        <v>3</v>
      </c>
      <c r="Q28" s="44">
        <f>IF(OR(($F$2-O28)&gt;0,$F$2&lt;=N28),0,P28+($F$2-N28)/(O28-N28)*(P29-P28))</f>
        <v>0</v>
      </c>
      <c r="R28" s="41"/>
      <c r="S28" s="42">
        <v>0</v>
      </c>
      <c r="T28" s="42">
        <v>3000</v>
      </c>
      <c r="U28" s="68">
        <v>1.5</v>
      </c>
      <c r="V28" s="44">
        <f>IF(OR(($F$2-T28)&gt;0,$F$2&lt;=S28),0,U28+($F$2-S28)/(T28-S28)*(U29-U28))</f>
        <v>0</v>
      </c>
    </row>
    <row r="29" spans="1:27">
      <c r="A29" s="35"/>
      <c r="B29" s="48" t="s">
        <v>96</v>
      </c>
      <c r="C29" s="48"/>
      <c r="D29" s="48"/>
      <c r="E29" s="69">
        <v>1</v>
      </c>
      <c r="F29" s="70" t="s">
        <v>97</v>
      </c>
      <c r="H29" s="41"/>
      <c r="I29" s="42">
        <f>J28</f>
        <v>3000</v>
      </c>
      <c r="J29" s="42">
        <v>10000</v>
      </c>
      <c r="K29" s="71">
        <v>6</v>
      </c>
      <c r="L29" s="44">
        <f>IF(OR(($F$2-J29)&gt;0,$F$2&lt;I29),0,K29+($F$2-I29)/(J29-I29)*(K30-K29))</f>
        <v>0</v>
      </c>
      <c r="M29" s="41"/>
      <c r="N29" s="42">
        <f>O28</f>
        <v>3000</v>
      </c>
      <c r="O29" s="42">
        <v>10000</v>
      </c>
      <c r="P29" s="71">
        <v>12</v>
      </c>
      <c r="Q29" s="44">
        <f>IF(OR(($F$2-O29)&gt;0,$F$2&lt;N29),0,P29+($F$2-N29)/(O29-N29)*(P30-P29))</f>
        <v>0</v>
      </c>
      <c r="R29" s="41"/>
      <c r="S29" s="42">
        <f>T28</f>
        <v>3000</v>
      </c>
      <c r="T29" s="42">
        <v>10000</v>
      </c>
      <c r="U29" s="72">
        <v>5</v>
      </c>
      <c r="V29" s="44">
        <f>IF(OR(($F$2-T29)&gt;0,$F$2&lt;S29),0,U29+($F$2-S29)/(T29-S29)*(U30-U29))</f>
        <v>0</v>
      </c>
    </row>
    <row r="30" spans="1:27">
      <c r="A30" s="35"/>
      <c r="B30" s="48" t="s">
        <v>98</v>
      </c>
      <c r="C30" s="48"/>
      <c r="D30" s="48"/>
      <c r="E30" s="69">
        <v>1</v>
      </c>
      <c r="F30" s="70" t="s">
        <v>99</v>
      </c>
      <c r="H30" s="41"/>
      <c r="I30" s="42">
        <f>J29</f>
        <v>10000</v>
      </c>
      <c r="J30" s="42">
        <v>50000</v>
      </c>
      <c r="K30" s="67">
        <v>14</v>
      </c>
      <c r="L30" s="44">
        <f>IF(OR(($F$2-J30)&gt;0,$F$2&lt;I30),0,K30+($F$2-I30)/(J30-I30)*(K31-K30))</f>
        <v>23.46</v>
      </c>
      <c r="M30" s="41"/>
      <c r="N30" s="42">
        <f>O29</f>
        <v>10000</v>
      </c>
      <c r="O30" s="42">
        <v>50000</v>
      </c>
      <c r="P30" s="67">
        <v>28</v>
      </c>
      <c r="Q30" s="44">
        <f>IF(OR(($F$2-O30)&gt;0,$F$2&lt;N30),0,P30+($F$2-N30)/(O30-N30)*(P31-P30))</f>
        <v>47.33</v>
      </c>
      <c r="R30" s="41"/>
      <c r="S30" s="42">
        <f>T29</f>
        <v>10000</v>
      </c>
      <c r="T30" s="42">
        <v>50000</v>
      </c>
      <c r="U30" s="68">
        <v>10</v>
      </c>
      <c r="V30" s="44">
        <f>IF(OR(($F$2-T30)&gt;0,$F$2&lt;S30),0,U30+($F$2-S30)/(T30-S30)*(U31-U30))</f>
        <v>12.06</v>
      </c>
    </row>
    <row r="31" spans="1:27">
      <c r="A31" s="35"/>
      <c r="B31" s="48" t="s">
        <v>100</v>
      </c>
      <c r="C31" s="48"/>
      <c r="D31" s="48"/>
      <c r="E31" s="69">
        <v>0.9</v>
      </c>
      <c r="F31" s="49"/>
      <c r="H31" s="41"/>
      <c r="I31" s="42">
        <f>J30</f>
        <v>50000</v>
      </c>
      <c r="J31" s="42">
        <v>100000</v>
      </c>
      <c r="K31" s="67">
        <v>37</v>
      </c>
      <c r="L31" s="44">
        <f>IF(OR(($F$2-J31)&gt;0,$F$2&lt;I31),0,K31+($F$2-I31)/(J31-I31)*(K32-K31))</f>
        <v>0</v>
      </c>
      <c r="M31" s="41"/>
      <c r="N31" s="42">
        <f>O30</f>
        <v>50000</v>
      </c>
      <c r="O31" s="42">
        <v>100000</v>
      </c>
      <c r="P31" s="67">
        <v>75</v>
      </c>
      <c r="Q31" s="44">
        <f>IF(OR(($F$2-O31)&gt;0,$F$2&lt;N31),0,P31+($F$2-N31)/(O31-N31)*(P32-P31))</f>
        <v>0</v>
      </c>
      <c r="R31" s="41"/>
      <c r="S31" s="42">
        <f>T30</f>
        <v>50000</v>
      </c>
      <c r="T31" s="42">
        <v>100000</v>
      </c>
      <c r="U31" s="68">
        <v>15</v>
      </c>
      <c r="V31" s="44">
        <f>IF(OR(($F$2-T31)&gt;0,$F$2&lt;S31),0,U31+($F$2-S31)/(T31-S31)*(U32-U31))</f>
        <v>0</v>
      </c>
    </row>
    <row r="32" ht="13.5" spans="1:27">
      <c r="A32" s="73"/>
      <c r="B32" s="74" t="s">
        <v>101</v>
      </c>
      <c r="C32" s="74"/>
      <c r="D32" s="74"/>
      <c r="E32" s="75"/>
      <c r="F32" s="76">
        <f>F28*E29*E30*E31</f>
        <v>350.46</v>
      </c>
      <c r="H32" s="41"/>
      <c r="I32" s="42">
        <f>J31</f>
        <v>100000</v>
      </c>
      <c r="J32" s="42">
        <v>500000</v>
      </c>
      <c r="K32" s="67">
        <v>55</v>
      </c>
      <c r="L32" s="44">
        <f>IF(OR(($F$2-J32)&gt;0,$F$2&lt;I32),0,K32+($F$2-I32)/(J32-I32)*(K33-K32))</f>
        <v>0</v>
      </c>
      <c r="M32" s="41"/>
      <c r="N32" s="42">
        <f>O31</f>
        <v>100000</v>
      </c>
      <c r="O32" s="42">
        <v>500000</v>
      </c>
      <c r="P32" s="67">
        <v>110</v>
      </c>
      <c r="Q32" s="44">
        <f>IF(OR(($F$2-O32)&gt;0,$F$2&lt;N32),0,P32+($F$2-N32)/(O32-N32)*(P33-P32))</f>
        <v>0</v>
      </c>
      <c r="R32" s="41"/>
      <c r="S32" s="42">
        <f>T31</f>
        <v>100000</v>
      </c>
      <c r="T32" s="42">
        <v>500000</v>
      </c>
      <c r="U32" s="68">
        <v>20</v>
      </c>
      <c r="V32" s="44">
        <f>IF(OR(($F$2-T32)&gt;0,$F$2&lt;S32),0,U32+($F$2-S32)/(T32-S32)*(U33-U32))</f>
        <v>0</v>
      </c>
    </row>
    <row r="33" spans="1:22">
      <c r="A33" s="65" t="s">
        <v>102</v>
      </c>
      <c r="B33" s="32" t="s">
        <v>103</v>
      </c>
      <c r="C33" s="32"/>
      <c r="D33" s="32"/>
      <c r="E33" s="32" t="s">
        <v>77</v>
      </c>
      <c r="F33" s="33" t="s">
        <v>104</v>
      </c>
      <c r="H33" s="41"/>
      <c r="I33" s="42">
        <f>J32</f>
        <v>500000</v>
      </c>
      <c r="J33" s="42" t="s">
        <v>105</v>
      </c>
      <c r="K33" s="67">
        <v>100</v>
      </c>
      <c r="L33" s="44">
        <v>0</v>
      </c>
      <c r="M33" s="41"/>
      <c r="N33" s="42">
        <f>O32</f>
        <v>500000</v>
      </c>
      <c r="O33" s="42" t="s">
        <v>105</v>
      </c>
      <c r="P33" s="67">
        <v>200</v>
      </c>
      <c r="Q33" s="44">
        <v>0</v>
      </c>
      <c r="R33" s="41"/>
      <c r="S33" s="42">
        <f>T32</f>
        <v>500000</v>
      </c>
      <c r="T33" s="42" t="s">
        <v>105</v>
      </c>
      <c r="U33" s="68">
        <v>25</v>
      </c>
      <c r="V33" s="44">
        <v>0</v>
      </c>
    </row>
    <row r="34" spans="1:22">
      <c r="A34" s="41"/>
      <c r="B34" s="42">
        <v>0</v>
      </c>
      <c r="C34" s="42" t="s">
        <v>72</v>
      </c>
      <c r="D34" s="42">
        <v>200</v>
      </c>
      <c r="E34" s="68">
        <v>9</v>
      </c>
      <c r="F34" s="44">
        <f>IF(($F$1-D34)&gt;0,0,E34*($F$1-B34)/(D34-B34))</f>
        <v>0</v>
      </c>
      <c r="H34" s="41"/>
      <c r="I34" s="42" t="s">
        <v>85</v>
      </c>
      <c r="J34" s="42"/>
      <c r="K34" s="42"/>
      <c r="L34" s="44">
        <f>SUM(L28:L33)</f>
        <v>23.46</v>
      </c>
      <c r="M34" s="41"/>
      <c r="N34" s="42" t="s">
        <v>85</v>
      </c>
      <c r="O34" s="42"/>
      <c r="P34" s="42"/>
      <c r="Q34" s="44">
        <f>SUM(Q28:Q33)</f>
        <v>47.33</v>
      </c>
      <c r="R34" s="41"/>
      <c r="S34" s="42" t="s">
        <v>85</v>
      </c>
      <c r="T34" s="42"/>
      <c r="U34" s="42"/>
      <c r="V34" s="44">
        <f>SUM(V28:V33)</f>
        <v>12.06</v>
      </c>
    </row>
    <row r="35" spans="1:22">
      <c r="A35" s="41"/>
      <c r="B35" s="42">
        <v>200</v>
      </c>
      <c r="C35" s="42" t="s">
        <v>72</v>
      </c>
      <c r="D35" s="42">
        <v>500</v>
      </c>
      <c r="E35" s="68">
        <v>20.9</v>
      </c>
      <c r="F35" s="44">
        <f t="shared" ref="F35:F49" si="1">IF(OR(($F$1-D35)&gt;0,$F$1&lt;B35),0,E34+(E35-E34)*($F$1-B35)/(D35-B35))</f>
        <v>0</v>
      </c>
      <c r="H35" s="41"/>
      <c r="I35" s="42" t="s">
        <v>86</v>
      </c>
      <c r="J35" s="42"/>
      <c r="K35" s="63">
        <v>1</v>
      </c>
      <c r="L35" s="64" t="s">
        <v>87</v>
      </c>
      <c r="M35" s="41"/>
      <c r="N35" s="42" t="s">
        <v>86</v>
      </c>
      <c r="O35" s="42"/>
      <c r="P35" s="63">
        <v>1</v>
      </c>
      <c r="Q35" s="64" t="s">
        <v>87</v>
      </c>
      <c r="R35" s="41"/>
      <c r="S35" s="42" t="s">
        <v>86</v>
      </c>
      <c r="T35" s="42"/>
      <c r="U35" s="63">
        <v>0.8</v>
      </c>
      <c r="V35" s="64" t="s">
        <v>87</v>
      </c>
    </row>
    <row r="36" spans="1:22">
      <c r="A36" s="41"/>
      <c r="B36" s="42">
        <v>500</v>
      </c>
      <c r="C36" s="42" t="s">
        <v>72</v>
      </c>
      <c r="D36" s="42">
        <v>1000</v>
      </c>
      <c r="E36" s="68">
        <v>38.8</v>
      </c>
      <c r="F36" s="44">
        <f t="shared" si="1"/>
        <v>0</v>
      </c>
      <c r="H36" s="41"/>
      <c r="I36" s="42" t="s">
        <v>88</v>
      </c>
      <c r="J36" s="42"/>
      <c r="K36" s="63">
        <v>0.8</v>
      </c>
      <c r="L36" s="64"/>
      <c r="M36" s="41"/>
      <c r="N36" s="42" t="s">
        <v>88</v>
      </c>
      <c r="O36" s="42"/>
      <c r="P36" s="63">
        <v>0.8</v>
      </c>
      <c r="Q36" s="64"/>
      <c r="R36" s="41"/>
      <c r="S36" s="42" t="s">
        <v>88</v>
      </c>
      <c r="T36" s="42"/>
      <c r="U36" s="63">
        <f>P36</f>
        <v>0.8</v>
      </c>
      <c r="V36" s="64"/>
    </row>
    <row r="37" spans="1:22">
      <c r="A37" s="41"/>
      <c r="B37" s="42">
        <v>1000</v>
      </c>
      <c r="C37" s="42" t="s">
        <v>72</v>
      </c>
      <c r="D37" s="42">
        <v>3000</v>
      </c>
      <c r="E37" s="68">
        <v>103.8</v>
      </c>
      <c r="F37" s="44">
        <f t="shared" si="1"/>
        <v>0</v>
      </c>
      <c r="H37" s="41"/>
      <c r="I37" s="42" t="s">
        <v>89</v>
      </c>
      <c r="J37" s="42"/>
      <c r="K37" s="63">
        <v>1</v>
      </c>
      <c r="L37" s="64"/>
      <c r="M37" s="41"/>
      <c r="N37" s="42" t="s">
        <v>89</v>
      </c>
      <c r="O37" s="42"/>
      <c r="P37" s="63">
        <v>0.8</v>
      </c>
      <c r="Q37" s="64"/>
      <c r="R37" s="41"/>
      <c r="S37" s="42" t="s">
        <v>89</v>
      </c>
      <c r="T37" s="42"/>
      <c r="U37" s="63">
        <v>1</v>
      </c>
      <c r="V37" s="64"/>
    </row>
    <row r="38" ht="13.5" spans="1:22">
      <c r="A38" s="41"/>
      <c r="B38" s="42">
        <v>3000</v>
      </c>
      <c r="C38" s="42" t="s">
        <v>72</v>
      </c>
      <c r="D38" s="42">
        <v>5000</v>
      </c>
      <c r="E38" s="68">
        <v>163.9</v>
      </c>
      <c r="F38" s="44">
        <f t="shared" si="1"/>
        <v>0</v>
      </c>
      <c r="H38" s="50"/>
      <c r="I38" s="52" t="s">
        <v>106</v>
      </c>
      <c r="J38" s="52"/>
      <c r="K38" s="52"/>
      <c r="L38" s="53">
        <f>L34*K35*K36*K37</f>
        <v>18.77</v>
      </c>
      <c r="M38" s="50"/>
      <c r="N38" s="52" t="s">
        <v>106</v>
      </c>
      <c r="O38" s="52"/>
      <c r="P38" s="52"/>
      <c r="Q38" s="53">
        <f>Q34*P35*P36*P37</f>
        <v>30.29</v>
      </c>
      <c r="R38" s="50"/>
      <c r="S38" s="52" t="s">
        <v>106</v>
      </c>
      <c r="T38" s="52"/>
      <c r="U38" s="52"/>
      <c r="V38" s="53">
        <f>V34*U35*U36*U37</f>
        <v>7.72</v>
      </c>
    </row>
    <row r="39" spans="1:22">
      <c r="A39" s="41"/>
      <c r="B39" s="42">
        <v>5000</v>
      </c>
      <c r="C39" s="42" t="s">
        <v>72</v>
      </c>
      <c r="D39" s="42">
        <v>8000</v>
      </c>
      <c r="E39" s="68">
        <v>249.6</v>
      </c>
      <c r="F39" s="44">
        <f t="shared" si="1"/>
        <v>0</v>
      </c>
    </row>
    <row r="40" spans="1:22">
      <c r="A40" s="41"/>
      <c r="B40" s="42">
        <v>8000</v>
      </c>
      <c r="C40" s="42" t="s">
        <v>72</v>
      </c>
      <c r="D40" s="42">
        <v>10000</v>
      </c>
      <c r="E40" s="68">
        <v>304.8</v>
      </c>
      <c r="F40" s="44">
        <f t="shared" si="1"/>
        <v>0</v>
      </c>
    </row>
    <row r="41" spans="1:22">
      <c r="A41" s="41"/>
      <c r="B41" s="42">
        <v>10000</v>
      </c>
      <c r="C41" s="42" t="s">
        <v>72</v>
      </c>
      <c r="D41" s="42">
        <v>20000</v>
      </c>
      <c r="E41" s="68">
        <v>566.8</v>
      </c>
      <c r="F41" s="44">
        <f t="shared" si="1"/>
        <v>560.8</v>
      </c>
    </row>
    <row r="42" spans="1:22">
      <c r="A42" s="41"/>
      <c r="B42" s="42">
        <v>20000</v>
      </c>
      <c r="C42" s="42" t="s">
        <v>72</v>
      </c>
      <c r="D42" s="42">
        <v>40000</v>
      </c>
      <c r="E42" s="68">
        <v>1054</v>
      </c>
      <c r="F42" s="44">
        <f t="shared" si="1"/>
        <v>0</v>
      </c>
    </row>
    <row r="43" spans="1:22">
      <c r="A43" s="41"/>
      <c r="B43" s="42">
        <v>40000</v>
      </c>
      <c r="C43" s="42" t="s">
        <v>72</v>
      </c>
      <c r="D43" s="42">
        <v>60000</v>
      </c>
      <c r="E43" s="68">
        <v>1515.2</v>
      </c>
      <c r="F43" s="44">
        <f t="shared" si="1"/>
        <v>0</v>
      </c>
    </row>
    <row r="44" spans="1:22">
      <c r="A44" s="41"/>
      <c r="B44" s="42">
        <v>60000</v>
      </c>
      <c r="C44" s="42" t="s">
        <v>72</v>
      </c>
      <c r="D44" s="42">
        <v>80000</v>
      </c>
      <c r="E44" s="68">
        <v>1960.1</v>
      </c>
      <c r="F44" s="44">
        <f t="shared" si="1"/>
        <v>0</v>
      </c>
    </row>
    <row r="45" spans="1:22">
      <c r="A45" s="41"/>
      <c r="B45" s="42">
        <v>80000</v>
      </c>
      <c r="C45" s="42" t="s">
        <v>72</v>
      </c>
      <c r="D45" s="42">
        <v>100000</v>
      </c>
      <c r="E45" s="68">
        <v>2393.4</v>
      </c>
      <c r="F45" s="44">
        <f t="shared" si="1"/>
        <v>0</v>
      </c>
    </row>
    <row r="46" spans="1:22">
      <c r="A46" s="41"/>
      <c r="B46" s="42">
        <v>100000</v>
      </c>
      <c r="C46" s="42" t="s">
        <v>72</v>
      </c>
      <c r="D46" s="42">
        <v>200000</v>
      </c>
      <c r="E46" s="68">
        <v>4450.8</v>
      </c>
      <c r="F46" s="44">
        <f t="shared" si="1"/>
        <v>0</v>
      </c>
    </row>
    <row r="47" spans="1:22">
      <c r="A47" s="41"/>
      <c r="B47" s="42">
        <v>200000</v>
      </c>
      <c r="C47" s="42" t="s">
        <v>72</v>
      </c>
      <c r="D47" s="42">
        <v>400000</v>
      </c>
      <c r="E47" s="68">
        <v>8276.7</v>
      </c>
      <c r="F47" s="44">
        <f t="shared" si="1"/>
        <v>0</v>
      </c>
    </row>
    <row r="48" spans="1:22">
      <c r="A48" s="41"/>
      <c r="B48" s="42">
        <v>400000</v>
      </c>
      <c r="C48" s="42" t="s">
        <v>72</v>
      </c>
      <c r="D48" s="42">
        <v>600000</v>
      </c>
      <c r="E48" s="68">
        <v>11897.5</v>
      </c>
      <c r="F48" s="44">
        <f t="shared" si="1"/>
        <v>0</v>
      </c>
    </row>
    <row r="49" spans="1:7">
      <c r="A49" s="41"/>
      <c r="B49" s="42">
        <v>600000</v>
      </c>
      <c r="C49" s="42" t="s">
        <v>72</v>
      </c>
      <c r="D49" s="42">
        <v>800000</v>
      </c>
      <c r="E49" s="68">
        <v>15391.4</v>
      </c>
      <c r="F49" s="44">
        <f t="shared" si="1"/>
        <v>0</v>
      </c>
    </row>
    <row r="50" spans="1:7">
      <c r="A50" s="41"/>
      <c r="B50" s="42" t="s">
        <v>107</v>
      </c>
      <c r="C50" s="42"/>
      <c r="D50" s="42"/>
      <c r="E50" s="42"/>
      <c r="F50" s="44">
        <f>SUM(F34:F49)</f>
        <v>560.8</v>
      </c>
    </row>
    <row r="51" spans="1:7">
      <c r="A51" s="41"/>
      <c r="B51" s="42" t="s">
        <v>86</v>
      </c>
      <c r="C51" s="42"/>
      <c r="D51" s="42"/>
      <c r="E51" s="67">
        <v>1</v>
      </c>
      <c r="F51" s="70" t="s">
        <v>97</v>
      </c>
    </row>
    <row r="52" spans="1:7">
      <c r="A52" s="41"/>
      <c r="B52" s="42" t="s">
        <v>88</v>
      </c>
      <c r="C52" s="42"/>
      <c r="D52" s="42"/>
      <c r="E52" s="67">
        <v>1</v>
      </c>
      <c r="F52" s="70" t="s">
        <v>99</v>
      </c>
    </row>
    <row r="53" spans="1:7">
      <c r="A53" s="41"/>
      <c r="B53" s="42" t="s">
        <v>89</v>
      </c>
      <c r="C53" s="42"/>
      <c r="D53" s="42"/>
      <c r="E53" s="67">
        <v>1</v>
      </c>
      <c r="F53" s="64" t="s">
        <v>108</v>
      </c>
    </row>
    <row r="54" spans="1:7">
      <c r="A54" s="41"/>
      <c r="B54" s="42" t="s">
        <v>109</v>
      </c>
      <c r="C54" s="42"/>
      <c r="D54" s="42"/>
      <c r="E54" s="42"/>
      <c r="F54" s="44">
        <f>F50*E51*E52*E53</f>
        <v>560.8</v>
      </c>
    </row>
    <row r="55" spans="1:7">
      <c r="A55" s="41"/>
      <c r="B55" s="42" t="s">
        <v>110</v>
      </c>
      <c r="C55" s="42"/>
      <c r="D55" s="42"/>
      <c r="E55" s="42" t="s">
        <v>111</v>
      </c>
      <c r="F55" s="64"/>
    </row>
    <row r="56" ht="13.5" spans="1:7">
      <c r="A56" s="50"/>
      <c r="B56" s="52" t="s">
        <v>112</v>
      </c>
      <c r="C56" s="52"/>
      <c r="D56" s="52"/>
      <c r="E56" s="52"/>
      <c r="F56" s="53">
        <f>F54+F55</f>
        <v>560.8</v>
      </c>
    </row>
    <row r="57" spans="1:7">
      <c r="E57" s="77" t="s">
        <v>113</v>
      </c>
      <c r="F57" s="78">
        <f>修编估算旧!F117+修编估算旧!F118</f>
        <v>583.23</v>
      </c>
      <c r="G57" s="20" t="s">
        <v>114</v>
      </c>
    </row>
    <row r="71" spans="1:25">
      <c r="X71" s="77" t="s">
        <v>115</v>
      </c>
      <c r="Y71" s="79"/>
    </row>
    <row r="72" spans="1:25">
      <c r="A72" s="80" t="s">
        <v>116</v>
      </c>
      <c r="B72" s="81" t="s">
        <v>117</v>
      </c>
      <c r="C72" s="48"/>
      <c r="D72" s="48" t="s">
        <v>62</v>
      </c>
      <c r="E72" s="81" t="s">
        <v>118</v>
      </c>
      <c r="F72" s="80" t="s">
        <v>119</v>
      </c>
      <c r="G72" s="81" t="s">
        <v>117</v>
      </c>
      <c r="H72" s="48"/>
      <c r="I72" s="48" t="s">
        <v>62</v>
      </c>
      <c r="J72" s="81" t="s">
        <v>118</v>
      </c>
      <c r="K72" s="80" t="s">
        <v>120</v>
      </c>
      <c r="L72" s="81" t="s">
        <v>117</v>
      </c>
      <c r="M72" s="48"/>
      <c r="N72" s="48" t="s">
        <v>62</v>
      </c>
      <c r="O72" s="81" t="s">
        <v>118</v>
      </c>
      <c r="P72" s="80" t="s">
        <v>121</v>
      </c>
      <c r="Q72" s="81" t="s">
        <v>117</v>
      </c>
      <c r="R72" s="48"/>
      <c r="S72" s="48" t="s">
        <v>62</v>
      </c>
      <c r="T72" s="81" t="s">
        <v>118</v>
      </c>
      <c r="U72" s="82" t="s">
        <v>122</v>
      </c>
      <c r="V72" s="81" t="s">
        <v>117</v>
      </c>
      <c r="W72" s="48"/>
      <c r="X72" s="48" t="s">
        <v>62</v>
      </c>
      <c r="Y72" s="81" t="s">
        <v>118</v>
      </c>
    </row>
    <row r="73" spans="1:25">
      <c r="A73" s="80"/>
      <c r="B73" s="42">
        <v>0</v>
      </c>
      <c r="C73" s="42">
        <f>B74</f>
        <v>100</v>
      </c>
      <c r="D73" s="83">
        <v>0.01</v>
      </c>
      <c r="E73" s="67">
        <f>IF(($F$1-C73)&gt;0,(C73-B73)*D73,($F$1-B73)*D73)</f>
        <v>1</v>
      </c>
      <c r="F73" s="80"/>
      <c r="G73" s="42">
        <v>0</v>
      </c>
      <c r="H73" s="42">
        <f>G74</f>
        <v>100</v>
      </c>
      <c r="I73" s="83">
        <v>0.015</v>
      </c>
      <c r="J73" s="67">
        <f>IF(($F$57-H73)&gt;0,(H73-G73)*I73,($F$57-G73)*I73)</f>
        <v>1.5</v>
      </c>
      <c r="K73" s="80"/>
      <c r="L73" s="42">
        <v>0</v>
      </c>
      <c r="M73" s="42">
        <f>L74</f>
        <v>100</v>
      </c>
      <c r="N73" s="83">
        <v>0.015</v>
      </c>
      <c r="O73" s="67">
        <f>IF(($F$56-M73)&gt;0,(M73-L73)*N73,($F$56-L73)*N73)</f>
        <v>1.5</v>
      </c>
      <c r="P73" s="80"/>
      <c r="Q73" s="42">
        <v>0</v>
      </c>
      <c r="R73" s="42">
        <f>Q74</f>
        <v>100</v>
      </c>
      <c r="S73" s="83">
        <v>0.015</v>
      </c>
      <c r="T73" s="67">
        <f>IF(($F$32-R73)&gt;0,(R73-Q73)*S73,($F$32-Q73)*S73)</f>
        <v>1.5</v>
      </c>
      <c r="U73" s="80"/>
      <c r="V73" s="42">
        <v>0</v>
      </c>
      <c r="W73" s="42">
        <f>V74</f>
        <v>100</v>
      </c>
      <c r="X73" s="83">
        <v>0.015</v>
      </c>
      <c r="Y73" s="67">
        <f>IF(($Y$71-W73)&gt;0,(W73-V73)*X73,($Y$71-V73)*X73)</f>
        <v>0</v>
      </c>
    </row>
    <row r="74" spans="1:25">
      <c r="A74" s="80"/>
      <c r="B74" s="42">
        <v>100</v>
      </c>
      <c r="C74" s="42">
        <f>B75</f>
        <v>500</v>
      </c>
      <c r="D74" s="83">
        <v>0.007</v>
      </c>
      <c r="E74" s="67">
        <f t="shared" ref="E74:E81" si="2">IF($F$1&lt;B74,0,IF(($F$1-C74)&gt;0,(C74-B74)*D74,($F$1-B74)*D74))</f>
        <v>2.8</v>
      </c>
      <c r="F74" s="80"/>
      <c r="G74" s="42">
        <v>100</v>
      </c>
      <c r="H74" s="42">
        <f>G75</f>
        <v>500</v>
      </c>
      <c r="I74" s="83">
        <v>0.008</v>
      </c>
      <c r="J74" s="67">
        <f t="shared" ref="J74:J81" si="3">IF($F$57&lt;G74,0,IF(($F$57-H74)&gt;0,(H74-G74)*I74,($F$57-G74)*I74))</f>
        <v>3.2</v>
      </c>
      <c r="K74" s="80"/>
      <c r="L74" s="42">
        <v>100</v>
      </c>
      <c r="M74" s="42">
        <f>L75</f>
        <v>500</v>
      </c>
      <c r="N74" s="83">
        <v>0.008</v>
      </c>
      <c r="O74" s="67">
        <f t="shared" ref="O74:O81" si="4">IF($F$56&lt;L74,0,IF(($F$56-M74)&gt;0,(M74-L74)*N74,($F$56-L74)*N74))</f>
        <v>3.2</v>
      </c>
      <c r="P74" s="80"/>
      <c r="Q74" s="42">
        <v>100</v>
      </c>
      <c r="R74" s="42">
        <f>Q75</f>
        <v>500</v>
      </c>
      <c r="S74" s="83">
        <v>0.008</v>
      </c>
      <c r="T74" s="67">
        <f t="shared" ref="T74:T81" si="5">IF($F$32&lt;Q74,0,IF(($F$32-R74)&gt;0,(R74-Q74)*S74,($F$32-Q74)*S74))</f>
        <v>2</v>
      </c>
      <c r="U74" s="80"/>
      <c r="V74" s="42">
        <v>100</v>
      </c>
      <c r="W74" s="42">
        <f>V75</f>
        <v>500</v>
      </c>
      <c r="X74" s="83">
        <v>0.011</v>
      </c>
      <c r="Y74" s="67">
        <f t="shared" ref="Y74:Y80" si="6">IF($Y$71&lt;V74,0,IF(($Y$71-W74)&gt;0,(W74-V74)*X74,($Y$71-V74)*X74))</f>
        <v>0</v>
      </c>
    </row>
    <row r="75" spans="1:25">
      <c r="A75" s="80"/>
      <c r="B75" s="42">
        <v>500</v>
      </c>
      <c r="C75" s="42">
        <f>B76</f>
        <v>1000</v>
      </c>
      <c r="D75" s="83">
        <v>0.0055</v>
      </c>
      <c r="E75" s="67">
        <f t="shared" si="2"/>
        <v>2.75</v>
      </c>
      <c r="F75" s="80"/>
      <c r="G75" s="42">
        <v>500</v>
      </c>
      <c r="H75" s="42">
        <f>G76</f>
        <v>1000</v>
      </c>
      <c r="I75" s="83">
        <v>0.0045</v>
      </c>
      <c r="J75" s="67">
        <f t="shared" si="3"/>
        <v>0.37</v>
      </c>
      <c r="K75" s="80"/>
      <c r="L75" s="42">
        <v>500</v>
      </c>
      <c r="M75" s="42">
        <f>L76</f>
        <v>1000</v>
      </c>
      <c r="N75" s="83">
        <v>0.0045</v>
      </c>
      <c r="O75" s="67">
        <f t="shared" si="4"/>
        <v>0.27</v>
      </c>
      <c r="P75" s="80"/>
      <c r="Q75" s="42">
        <v>500</v>
      </c>
      <c r="R75" s="42">
        <f>Q76</f>
        <v>1000</v>
      </c>
      <c r="S75" s="83">
        <v>0.0045</v>
      </c>
      <c r="T75" s="67">
        <f t="shared" si="5"/>
        <v>0</v>
      </c>
      <c r="U75" s="80"/>
      <c r="V75" s="42">
        <v>500</v>
      </c>
      <c r="W75" s="42">
        <f>V76</f>
        <v>1000</v>
      </c>
      <c r="X75" s="83">
        <v>0.008</v>
      </c>
      <c r="Y75" s="67">
        <f t="shared" si="6"/>
        <v>0</v>
      </c>
    </row>
    <row r="76" spans="1:25">
      <c r="A76" s="80"/>
      <c r="B76" s="42">
        <v>1000</v>
      </c>
      <c r="C76" s="42">
        <f>B77</f>
        <v>5000</v>
      </c>
      <c r="D76" s="83">
        <v>0.0035</v>
      </c>
      <c r="E76" s="67">
        <f t="shared" si="2"/>
        <v>14</v>
      </c>
      <c r="F76" s="80"/>
      <c r="G76" s="42">
        <v>1000</v>
      </c>
      <c r="H76" s="42">
        <f>G77</f>
        <v>5000</v>
      </c>
      <c r="I76" s="83">
        <v>0.0025</v>
      </c>
      <c r="J76" s="67">
        <f t="shared" si="3"/>
        <v>0</v>
      </c>
      <c r="K76" s="80"/>
      <c r="L76" s="42">
        <v>1000</v>
      </c>
      <c r="M76" s="42">
        <f>L77</f>
        <v>5000</v>
      </c>
      <c r="N76" s="83">
        <v>0.0025</v>
      </c>
      <c r="O76" s="67">
        <f t="shared" si="4"/>
        <v>0</v>
      </c>
      <c r="P76" s="80"/>
      <c r="Q76" s="42">
        <v>1000</v>
      </c>
      <c r="R76" s="42">
        <f>Q77</f>
        <v>5000</v>
      </c>
      <c r="S76" s="83">
        <v>0.0025</v>
      </c>
      <c r="T76" s="67">
        <f t="shared" si="5"/>
        <v>0</v>
      </c>
      <c r="U76" s="80"/>
      <c r="V76" s="42">
        <v>1000</v>
      </c>
      <c r="W76" s="42">
        <f>V77</f>
        <v>5000</v>
      </c>
      <c r="X76" s="83">
        <v>0.005</v>
      </c>
      <c r="Y76" s="67">
        <f t="shared" si="6"/>
        <v>0</v>
      </c>
    </row>
    <row r="77" spans="1:25">
      <c r="A77" s="80"/>
      <c r="B77" s="42">
        <v>5000</v>
      </c>
      <c r="C77" s="42">
        <v>10000</v>
      </c>
      <c r="D77" s="83">
        <v>0.002</v>
      </c>
      <c r="E77" s="67">
        <f t="shared" si="2"/>
        <v>10</v>
      </c>
      <c r="F77" s="80"/>
      <c r="G77" s="42">
        <v>5000</v>
      </c>
      <c r="H77" s="42">
        <v>10000</v>
      </c>
      <c r="I77" s="83">
        <v>0.001</v>
      </c>
      <c r="J77" s="67">
        <f t="shared" si="3"/>
        <v>0</v>
      </c>
      <c r="K77" s="80"/>
      <c r="L77" s="42">
        <v>5000</v>
      </c>
      <c r="M77" s="42">
        <v>10000</v>
      </c>
      <c r="N77" s="83">
        <v>0.001</v>
      </c>
      <c r="O77" s="67">
        <f t="shared" si="4"/>
        <v>0</v>
      </c>
      <c r="P77" s="80"/>
      <c r="Q77" s="42">
        <v>5000</v>
      </c>
      <c r="R77" s="42">
        <v>10000</v>
      </c>
      <c r="S77" s="83">
        <v>0.001</v>
      </c>
      <c r="T77" s="67">
        <f t="shared" si="5"/>
        <v>0</v>
      </c>
      <c r="U77" s="80"/>
      <c r="V77" s="42">
        <v>5000</v>
      </c>
      <c r="W77" s="42">
        <v>10000</v>
      </c>
      <c r="X77" s="83">
        <v>0.0025</v>
      </c>
      <c r="Y77" s="67">
        <f t="shared" si="6"/>
        <v>0</v>
      </c>
    </row>
    <row r="78" spans="1:25">
      <c r="A78" s="80"/>
      <c r="B78" s="42">
        <v>10000</v>
      </c>
      <c r="C78" s="42">
        <v>50000</v>
      </c>
      <c r="D78" s="83">
        <v>0.0005</v>
      </c>
      <c r="E78" s="67">
        <f t="shared" si="2"/>
        <v>4.89</v>
      </c>
      <c r="F78" s="80"/>
      <c r="G78" s="42">
        <v>10000</v>
      </c>
      <c r="H78" s="42">
        <v>50000</v>
      </c>
      <c r="I78" s="83">
        <v>0.0005</v>
      </c>
      <c r="J78" s="67">
        <f t="shared" si="3"/>
        <v>0</v>
      </c>
      <c r="K78" s="80"/>
      <c r="L78" s="42">
        <v>10000</v>
      </c>
      <c r="M78" s="42">
        <v>50000</v>
      </c>
      <c r="N78" s="83">
        <v>0.0005</v>
      </c>
      <c r="O78" s="67">
        <f t="shared" si="4"/>
        <v>0</v>
      </c>
      <c r="P78" s="80"/>
      <c r="Q78" s="42">
        <v>10000</v>
      </c>
      <c r="R78" s="42">
        <v>50000</v>
      </c>
      <c r="S78" s="83">
        <v>0.0005</v>
      </c>
      <c r="T78" s="67">
        <f t="shared" si="5"/>
        <v>0</v>
      </c>
      <c r="U78" s="80"/>
      <c r="V78" s="42">
        <v>10000</v>
      </c>
      <c r="W78" s="42">
        <v>50000</v>
      </c>
      <c r="X78" s="83">
        <v>0.0005</v>
      </c>
      <c r="Y78" s="67">
        <f t="shared" si="6"/>
        <v>0</v>
      </c>
    </row>
    <row r="79" spans="1:25">
      <c r="A79" s="80"/>
      <c r="B79" s="42">
        <f>C78</f>
        <v>50000</v>
      </c>
      <c r="C79" s="42">
        <v>100000</v>
      </c>
      <c r="D79" s="83">
        <v>0.00035</v>
      </c>
      <c r="E79" s="67">
        <f t="shared" si="2"/>
        <v>0</v>
      </c>
      <c r="F79" s="80"/>
      <c r="G79" s="42">
        <f>H78</f>
        <v>50000</v>
      </c>
      <c r="H79" s="42">
        <v>100000</v>
      </c>
      <c r="I79" s="83">
        <v>0.00035</v>
      </c>
      <c r="J79" s="67">
        <f t="shared" si="3"/>
        <v>0</v>
      </c>
      <c r="K79" s="80"/>
      <c r="L79" s="42">
        <f>M78</f>
        <v>50000</v>
      </c>
      <c r="M79" s="42">
        <v>100000</v>
      </c>
      <c r="N79" s="83">
        <v>0.00035</v>
      </c>
      <c r="O79" s="67">
        <f t="shared" si="4"/>
        <v>0</v>
      </c>
      <c r="P79" s="80"/>
      <c r="Q79" s="42">
        <f>R78</f>
        <v>50000</v>
      </c>
      <c r="R79" s="42">
        <v>100000</v>
      </c>
      <c r="S79" s="83">
        <v>0.00035</v>
      </c>
      <c r="T79" s="67">
        <f t="shared" si="5"/>
        <v>0</v>
      </c>
      <c r="U79" s="80"/>
      <c r="V79" s="42">
        <f>W78</f>
        <v>50000</v>
      </c>
      <c r="W79" s="42">
        <v>100000</v>
      </c>
      <c r="X79" s="83">
        <v>0.00035</v>
      </c>
      <c r="Y79" s="67">
        <f t="shared" si="6"/>
        <v>0</v>
      </c>
    </row>
    <row r="80" spans="1:25">
      <c r="A80" s="80"/>
      <c r="B80" s="42">
        <f>C79</f>
        <v>100000</v>
      </c>
      <c r="C80" s="42">
        <v>500000</v>
      </c>
      <c r="D80" s="83">
        <v>8e-5</v>
      </c>
      <c r="E80" s="67">
        <f t="shared" si="2"/>
        <v>0</v>
      </c>
      <c r="F80" s="80"/>
      <c r="G80" s="42">
        <f>H79</f>
        <v>100000</v>
      </c>
      <c r="H80" s="42">
        <v>500000</v>
      </c>
      <c r="I80" s="83">
        <v>8e-5</v>
      </c>
      <c r="J80" s="67">
        <f t="shared" si="3"/>
        <v>0</v>
      </c>
      <c r="K80" s="80"/>
      <c r="L80" s="42">
        <f>M79</f>
        <v>100000</v>
      </c>
      <c r="M80" s="42">
        <v>500000</v>
      </c>
      <c r="N80" s="83">
        <v>8e-5</v>
      </c>
      <c r="O80" s="67">
        <f t="shared" si="4"/>
        <v>0</v>
      </c>
      <c r="P80" s="80"/>
      <c r="Q80" s="42">
        <f>R79</f>
        <v>100000</v>
      </c>
      <c r="R80" s="42">
        <v>500000</v>
      </c>
      <c r="S80" s="83">
        <v>8e-5</v>
      </c>
      <c r="T80" s="67">
        <f t="shared" si="5"/>
        <v>0</v>
      </c>
      <c r="U80" s="80"/>
      <c r="V80" s="42">
        <f>W79</f>
        <v>100000</v>
      </c>
      <c r="W80" s="42">
        <v>500000</v>
      </c>
      <c r="X80" s="83">
        <v>8e-5</v>
      </c>
      <c r="Y80" s="67">
        <f t="shared" si="6"/>
        <v>0</v>
      </c>
    </row>
    <row r="81" spans="1:27">
      <c r="A81" s="80"/>
      <c r="B81" s="42">
        <f>C80</f>
        <v>500000</v>
      </c>
      <c r="C81" s="42">
        <v>1000000</v>
      </c>
      <c r="D81" s="83">
        <v>6e-5</v>
      </c>
      <c r="E81" s="67">
        <f t="shared" si="2"/>
        <v>0</v>
      </c>
      <c r="F81" s="80"/>
      <c r="G81" s="42">
        <f>H80</f>
        <v>500000</v>
      </c>
      <c r="H81" s="42">
        <v>1000000</v>
      </c>
      <c r="I81" s="83">
        <v>6e-5</v>
      </c>
      <c r="J81" s="67">
        <f t="shared" si="3"/>
        <v>0</v>
      </c>
      <c r="K81" s="80"/>
      <c r="L81" s="42">
        <f>M80</f>
        <v>500000</v>
      </c>
      <c r="M81" s="42">
        <v>1000000</v>
      </c>
      <c r="N81" s="83">
        <v>6e-5</v>
      </c>
      <c r="O81" s="67">
        <f t="shared" si="4"/>
        <v>0</v>
      </c>
      <c r="P81" s="80"/>
      <c r="Q81" s="42">
        <f>R80</f>
        <v>500000</v>
      </c>
      <c r="R81" s="42">
        <v>1000000</v>
      </c>
      <c r="S81" s="83">
        <v>6e-5</v>
      </c>
      <c r="T81" s="67">
        <f t="shared" si="5"/>
        <v>0</v>
      </c>
      <c r="U81" s="80"/>
      <c r="V81" s="42">
        <f>W80</f>
        <v>500000</v>
      </c>
      <c r="W81" s="42">
        <v>1000000</v>
      </c>
      <c r="X81" s="83">
        <v>6e-5</v>
      </c>
      <c r="Y81" s="67">
        <f>IF($AM$1203&lt;V81,0,IF(($Y$71-W81)&gt;0,(W81-V81)*X81,($Y$71-V81)*X81))</f>
        <v>0</v>
      </c>
    </row>
    <row r="82" spans="1:27">
      <c r="A82" s="80"/>
      <c r="B82" s="42">
        <f>C81</f>
        <v>1000000</v>
      </c>
      <c r="C82" s="84" t="s">
        <v>123</v>
      </c>
      <c r="D82" s="83">
        <v>4e-5</v>
      </c>
      <c r="E82" s="67">
        <f>IF($F$1&lt;B82,0,$F$1*D82)</f>
        <v>0</v>
      </c>
      <c r="F82" s="80"/>
      <c r="G82" s="42">
        <f>H81</f>
        <v>1000000</v>
      </c>
      <c r="H82" s="84" t="s">
        <v>123</v>
      </c>
      <c r="I82" s="83">
        <v>4e-5</v>
      </c>
      <c r="J82" s="67">
        <f>IF($F$57&lt;G82,0,$F$57*I82)</f>
        <v>0</v>
      </c>
      <c r="K82" s="80"/>
      <c r="L82" s="42">
        <f>M81</f>
        <v>1000000</v>
      </c>
      <c r="M82" s="84" t="s">
        <v>123</v>
      </c>
      <c r="N82" s="83">
        <v>4e-5</v>
      </c>
      <c r="O82" s="67">
        <f>IF($F$56&lt;L82,0,$F$56*N82)</f>
        <v>0</v>
      </c>
      <c r="P82" s="80"/>
      <c r="Q82" s="42">
        <f>R81</f>
        <v>1000000</v>
      </c>
      <c r="R82" s="84" t="s">
        <v>123</v>
      </c>
      <c r="S82" s="83">
        <v>4e-5</v>
      </c>
      <c r="T82" s="67">
        <f>IF($F$32&lt;Q82,0,$F$32*S82)</f>
        <v>0</v>
      </c>
      <c r="U82" s="80"/>
      <c r="V82" s="42">
        <f>W81</f>
        <v>1000000</v>
      </c>
      <c r="W82" s="84" t="s">
        <v>123</v>
      </c>
      <c r="X82" s="83">
        <v>4e-5</v>
      </c>
      <c r="Y82" s="67">
        <f>IF($Y$71&lt;V82,0,$Y$71*X82)</f>
        <v>0</v>
      </c>
    </row>
    <row r="83" spans="1:27">
      <c r="A83" s="80"/>
      <c r="B83" s="48" t="s">
        <v>74</v>
      </c>
      <c r="C83" s="48"/>
      <c r="D83" s="48"/>
      <c r="E83" s="85">
        <f>SUM(E73:E79)</f>
        <v>35.44</v>
      </c>
      <c r="F83" s="80"/>
      <c r="G83" s="48" t="s">
        <v>74</v>
      </c>
      <c r="H83" s="48"/>
      <c r="I83" s="48"/>
      <c r="J83" s="85">
        <f>SUM(J73:J79)</f>
        <v>5.07</v>
      </c>
      <c r="K83" s="80"/>
      <c r="L83" s="48" t="s">
        <v>74</v>
      </c>
      <c r="M83" s="48"/>
      <c r="N83" s="48"/>
      <c r="O83" s="85">
        <f>SUM(O73:O79)</f>
        <v>4.97</v>
      </c>
      <c r="P83" s="80"/>
      <c r="Q83" s="48" t="s">
        <v>74</v>
      </c>
      <c r="R83" s="48"/>
      <c r="S83" s="48"/>
      <c r="T83" s="85">
        <f>SUM(T73:T79)</f>
        <v>3.5</v>
      </c>
      <c r="U83" s="80"/>
      <c r="V83" s="48" t="s">
        <v>74</v>
      </c>
      <c r="W83" s="48"/>
      <c r="X83" s="48"/>
      <c r="Y83" s="85">
        <f>SUM(Y73:Y79)</f>
        <v>0</v>
      </c>
    </row>
    <row r="84" spans="1:27">
      <c r="A84" s="80"/>
      <c r="B84" s="86" t="s">
        <v>124</v>
      </c>
      <c r="C84" s="87"/>
      <c r="D84" s="87"/>
      <c r="E84" s="88"/>
      <c r="F84" s="80"/>
      <c r="G84" s="89" t="s">
        <v>125</v>
      </c>
      <c r="H84" s="48"/>
      <c r="I84" s="48"/>
      <c r="J84" s="85"/>
      <c r="K84" s="80"/>
      <c r="L84" s="89" t="s">
        <v>125</v>
      </c>
      <c r="M84" s="48"/>
      <c r="N84" s="48"/>
      <c r="O84" s="85"/>
      <c r="P84" s="80"/>
      <c r="Q84" s="89" t="s">
        <v>125</v>
      </c>
      <c r="R84" s="48"/>
      <c r="S84" s="48"/>
      <c r="T84" s="85"/>
      <c r="U84" s="80"/>
      <c r="V84" s="89" t="s">
        <v>126</v>
      </c>
      <c r="W84" s="48"/>
      <c r="X84" s="48"/>
      <c r="Y84" s="85"/>
    </row>
    <row r="85" ht="13.5"/>
    <row r="86" spans="1:27">
      <c r="A86" s="59" t="s">
        <v>127</v>
      </c>
      <c r="B86" s="30" t="s">
        <v>83</v>
      </c>
      <c r="C86" s="31"/>
      <c r="D86" s="32"/>
      <c r="E86" s="32" t="s">
        <v>77</v>
      </c>
      <c r="F86" s="34" t="s">
        <v>128</v>
      </c>
      <c r="H86" s="24" t="s">
        <v>129</v>
      </c>
      <c r="I86" s="30" t="s">
        <v>83</v>
      </c>
      <c r="J86" s="31"/>
      <c r="K86" s="32"/>
      <c r="L86" s="32" t="s">
        <v>77</v>
      </c>
      <c r="M86" s="34" t="s">
        <v>128</v>
      </c>
      <c r="O86" s="59" t="s">
        <v>130</v>
      </c>
      <c r="P86" s="30" t="s">
        <v>83</v>
      </c>
      <c r="Q86" s="31"/>
      <c r="R86" s="32"/>
      <c r="S86" s="32" t="s">
        <v>77</v>
      </c>
      <c r="T86" s="34" t="s">
        <v>128</v>
      </c>
      <c r="V86" s="59" t="s">
        <v>131</v>
      </c>
      <c r="W86" s="30" t="s">
        <v>83</v>
      </c>
      <c r="X86" s="31"/>
      <c r="Y86" s="32"/>
      <c r="Z86" s="32" t="s">
        <v>77</v>
      </c>
      <c r="AA86" s="34" t="s">
        <v>128</v>
      </c>
    </row>
    <row r="87" spans="1:27">
      <c r="A87" s="35"/>
      <c r="B87" s="42">
        <v>0</v>
      </c>
      <c r="C87" s="42" t="s">
        <v>72</v>
      </c>
      <c r="D87" s="42">
        <v>5000</v>
      </c>
      <c r="E87" s="68">
        <v>30</v>
      </c>
      <c r="F87" s="44">
        <f>IF(($F$1-D87)&gt;0,0,E87*($F$1-B87)/(D87-B87))</f>
        <v>0</v>
      </c>
      <c r="H87" s="35"/>
      <c r="I87" s="42">
        <v>0</v>
      </c>
      <c r="J87" s="42" t="s">
        <v>72</v>
      </c>
      <c r="K87" s="42">
        <v>5000</v>
      </c>
      <c r="L87" s="68">
        <v>10</v>
      </c>
      <c r="M87" s="44">
        <f>IF(($F$1-K87)&gt;0,0,L87*($F$1-I87)/(K87-I87))</f>
        <v>0</v>
      </c>
      <c r="O87" s="35"/>
      <c r="P87" s="42">
        <v>0</v>
      </c>
      <c r="Q87" s="42" t="s">
        <v>72</v>
      </c>
      <c r="R87" s="42">
        <v>5000</v>
      </c>
      <c r="S87" s="68">
        <v>30</v>
      </c>
      <c r="T87" s="44">
        <f>IF(($F$1-R87)&gt;0,0,S87*($F$1-P87)/(R87-P87))</f>
        <v>0</v>
      </c>
      <c r="V87" s="35"/>
      <c r="W87" s="42">
        <v>0</v>
      </c>
      <c r="X87" s="42" t="s">
        <v>72</v>
      </c>
      <c r="Y87" s="42">
        <v>5000</v>
      </c>
      <c r="Z87" s="68">
        <v>1</v>
      </c>
      <c r="AA87" s="44">
        <f>IF(($F$1-Y87)&gt;0,0,Z87*($F$1-W87)/(Y87-W87))</f>
        <v>0</v>
      </c>
    </row>
    <row r="88" spans="1:27">
      <c r="A88" s="35"/>
      <c r="B88" s="42">
        <f t="shared" ref="B88:B102" si="7">D87</f>
        <v>5000</v>
      </c>
      <c r="C88" s="42" t="s">
        <v>72</v>
      </c>
      <c r="D88" s="42">
        <v>10000</v>
      </c>
      <c r="E88" s="68">
        <v>52</v>
      </c>
      <c r="F88" s="44">
        <f t="shared" ref="F88:F107" si="8">IF(OR(($F$1-D88)&gt;0,$F$1&lt;B88),0,E87+(E88-E87)*($F$1-B88)/(D88-B88))</f>
        <v>0</v>
      </c>
      <c r="H88" s="35"/>
      <c r="I88" s="42">
        <f t="shared" ref="I88:I102" si="9">K87</f>
        <v>5000</v>
      </c>
      <c r="J88" s="42" t="s">
        <v>72</v>
      </c>
      <c r="K88" s="42">
        <v>10000</v>
      </c>
      <c r="L88" s="68">
        <v>18</v>
      </c>
      <c r="M88" s="44">
        <f t="shared" ref="M88:M107" si="10">IF(OR(($F$1-K88)&gt;0,$F$1&lt;I88),0,L87+(L88-L87)*($F$1-I88)/(K88-I88))</f>
        <v>0</v>
      </c>
      <c r="O88" s="35"/>
      <c r="P88" s="42">
        <f t="shared" ref="P88:P102" si="11">R87</f>
        <v>5000</v>
      </c>
      <c r="Q88" s="42" t="s">
        <v>72</v>
      </c>
      <c r="R88" s="42">
        <v>10000</v>
      </c>
      <c r="S88" s="68">
        <v>60</v>
      </c>
      <c r="T88" s="44">
        <f t="shared" ref="T88:T107" si="12">IF(OR(($F$1-R88)&gt;0,$F$1&lt;P88),0,S87+(S88-S87)*($F$1-P88)/(R88-P88))</f>
        <v>0</v>
      </c>
      <c r="V88" s="35"/>
      <c r="W88" s="42">
        <f t="shared" ref="W88:W102" si="13">Y87</f>
        <v>5000</v>
      </c>
      <c r="X88" s="42" t="s">
        <v>72</v>
      </c>
      <c r="Y88" s="42">
        <v>10000</v>
      </c>
      <c r="Z88" s="68">
        <v>1.5</v>
      </c>
      <c r="AA88" s="44">
        <f t="shared" ref="AA88:AA107" si="14">IF(OR(($F$1-Y88)&gt;0,$F$1&lt;W88),0,Z87+(Z88-Z87)*($F$1-W88)/(Y88-W88))</f>
        <v>0</v>
      </c>
    </row>
    <row r="89" spans="1:27">
      <c r="A89" s="35"/>
      <c r="B89" s="42">
        <f t="shared" si="7"/>
        <v>10000</v>
      </c>
      <c r="C89" s="42" t="s">
        <v>72</v>
      </c>
      <c r="D89" s="42">
        <v>20000</v>
      </c>
      <c r="E89" s="68">
        <v>57</v>
      </c>
      <c r="F89" s="44">
        <f t="shared" si="8"/>
        <v>56.89</v>
      </c>
      <c r="H89" s="35"/>
      <c r="I89" s="42">
        <f t="shared" si="9"/>
        <v>10000</v>
      </c>
      <c r="J89" s="42" t="s">
        <v>72</v>
      </c>
      <c r="K89" s="42">
        <v>20000</v>
      </c>
      <c r="L89" s="68">
        <v>30</v>
      </c>
      <c r="M89" s="44">
        <f t="shared" si="10"/>
        <v>29.73</v>
      </c>
      <c r="O89" s="35"/>
      <c r="P89" s="42">
        <f t="shared" si="11"/>
        <v>10000</v>
      </c>
      <c r="Q89" s="42" t="s">
        <v>72</v>
      </c>
      <c r="R89" s="42">
        <v>20000</v>
      </c>
      <c r="S89" s="68">
        <v>90</v>
      </c>
      <c r="T89" s="44">
        <f t="shared" si="12"/>
        <v>89.31</v>
      </c>
      <c r="V89" s="35"/>
      <c r="W89" s="42">
        <f t="shared" si="13"/>
        <v>10000</v>
      </c>
      <c r="X89" s="42" t="s">
        <v>72</v>
      </c>
      <c r="Y89" s="42">
        <v>20000</v>
      </c>
      <c r="Z89" s="68">
        <v>2</v>
      </c>
      <c r="AA89" s="44">
        <f t="shared" si="14"/>
        <v>1.99</v>
      </c>
    </row>
    <row r="90" spans="1:27">
      <c r="A90" s="35"/>
      <c r="B90" s="42">
        <f t="shared" si="7"/>
        <v>20000</v>
      </c>
      <c r="C90" s="42" t="s">
        <v>72</v>
      </c>
      <c r="D90" s="42">
        <v>30000</v>
      </c>
      <c r="E90" s="68">
        <v>72</v>
      </c>
      <c r="F90" s="44">
        <f t="shared" si="8"/>
        <v>0</v>
      </c>
      <c r="H90" s="35"/>
      <c r="I90" s="42">
        <f t="shared" si="9"/>
        <v>20000</v>
      </c>
      <c r="J90" s="42" t="s">
        <v>72</v>
      </c>
      <c r="K90" s="42">
        <v>30000</v>
      </c>
      <c r="L90" s="68">
        <v>36</v>
      </c>
      <c r="M90" s="44">
        <f t="shared" si="10"/>
        <v>0</v>
      </c>
      <c r="O90" s="35"/>
      <c r="P90" s="42">
        <f t="shared" si="11"/>
        <v>20000</v>
      </c>
      <c r="Q90" s="42" t="s">
        <v>72</v>
      </c>
      <c r="R90" s="42">
        <v>30000</v>
      </c>
      <c r="S90" s="68">
        <v>140</v>
      </c>
      <c r="T90" s="44">
        <f t="shared" si="12"/>
        <v>0</v>
      </c>
      <c r="V90" s="35"/>
      <c r="W90" s="42">
        <f t="shared" si="13"/>
        <v>20000</v>
      </c>
      <c r="X90" s="42" t="s">
        <v>72</v>
      </c>
      <c r="Y90" s="42">
        <v>30000</v>
      </c>
      <c r="Z90" s="68">
        <v>2.5</v>
      </c>
      <c r="AA90" s="44">
        <f t="shared" si="14"/>
        <v>0</v>
      </c>
    </row>
    <row r="91" spans="1:27">
      <c r="A91" s="35"/>
      <c r="B91" s="42">
        <f t="shared" si="7"/>
        <v>30000</v>
      </c>
      <c r="C91" s="42" t="s">
        <v>72</v>
      </c>
      <c r="D91" s="42">
        <v>40000</v>
      </c>
      <c r="E91" s="68">
        <v>82</v>
      </c>
      <c r="F91" s="44">
        <f t="shared" si="8"/>
        <v>0</v>
      </c>
      <c r="H91" s="35"/>
      <c r="I91" s="42">
        <f t="shared" si="9"/>
        <v>30000</v>
      </c>
      <c r="J91" s="42" t="s">
        <v>72</v>
      </c>
      <c r="K91" s="42">
        <v>40000</v>
      </c>
      <c r="L91" s="68">
        <v>42</v>
      </c>
      <c r="M91" s="44">
        <f t="shared" si="10"/>
        <v>0</v>
      </c>
      <c r="O91" s="35"/>
      <c r="P91" s="42">
        <f t="shared" si="11"/>
        <v>30000</v>
      </c>
      <c r="Q91" s="42" t="s">
        <v>72</v>
      </c>
      <c r="R91" s="42">
        <v>40000</v>
      </c>
      <c r="S91" s="68">
        <v>180</v>
      </c>
      <c r="T91" s="44">
        <f t="shared" si="12"/>
        <v>0</v>
      </c>
      <c r="V91" s="35"/>
      <c r="W91" s="42">
        <f t="shared" si="13"/>
        <v>30000</v>
      </c>
      <c r="X91" s="42" t="s">
        <v>72</v>
      </c>
      <c r="Y91" s="42">
        <v>40000</v>
      </c>
      <c r="Z91" s="68">
        <v>2.9</v>
      </c>
      <c r="AA91" s="44">
        <f t="shared" si="14"/>
        <v>0</v>
      </c>
    </row>
    <row r="92" spans="1:27">
      <c r="A92" s="35"/>
      <c r="B92" s="42">
        <f t="shared" si="7"/>
        <v>40000</v>
      </c>
      <c r="C92" s="42" t="s">
        <v>72</v>
      </c>
      <c r="D92" s="42">
        <v>50000</v>
      </c>
      <c r="E92" s="68">
        <v>95</v>
      </c>
      <c r="F92" s="44">
        <f t="shared" si="8"/>
        <v>0</v>
      </c>
      <c r="H92" s="35"/>
      <c r="I92" s="42">
        <f t="shared" si="9"/>
        <v>40000</v>
      </c>
      <c r="J92" s="42" t="s">
        <v>72</v>
      </c>
      <c r="K92" s="42">
        <v>50000</v>
      </c>
      <c r="L92" s="68">
        <v>48</v>
      </c>
      <c r="M92" s="44">
        <f t="shared" si="10"/>
        <v>0</v>
      </c>
      <c r="O92" s="35"/>
      <c r="P92" s="42">
        <f t="shared" si="11"/>
        <v>40000</v>
      </c>
      <c r="Q92" s="42" t="s">
        <v>72</v>
      </c>
      <c r="R92" s="42">
        <v>50000</v>
      </c>
      <c r="S92" s="68">
        <v>220</v>
      </c>
      <c r="T92" s="44">
        <f t="shared" si="12"/>
        <v>0</v>
      </c>
      <c r="V92" s="35"/>
      <c r="W92" s="42">
        <f t="shared" si="13"/>
        <v>40000</v>
      </c>
      <c r="X92" s="42" t="s">
        <v>72</v>
      </c>
      <c r="Y92" s="42">
        <v>50000</v>
      </c>
      <c r="Z92" s="68">
        <v>3.2</v>
      </c>
      <c r="AA92" s="44">
        <f t="shared" si="14"/>
        <v>0</v>
      </c>
    </row>
    <row r="93" spans="1:27">
      <c r="A93" s="35"/>
      <c r="B93" s="42">
        <f t="shared" si="7"/>
        <v>50000</v>
      </c>
      <c r="C93" s="42" t="s">
        <v>72</v>
      </c>
      <c r="D93" s="42">
        <v>60000</v>
      </c>
      <c r="E93" s="68">
        <v>104</v>
      </c>
      <c r="F93" s="44">
        <f t="shared" si="8"/>
        <v>0</v>
      </c>
      <c r="H93" s="35"/>
      <c r="I93" s="42">
        <f t="shared" si="9"/>
        <v>50000</v>
      </c>
      <c r="J93" s="42" t="s">
        <v>72</v>
      </c>
      <c r="K93" s="42">
        <v>60000</v>
      </c>
      <c r="L93" s="68">
        <v>54</v>
      </c>
      <c r="M93" s="44">
        <f t="shared" si="10"/>
        <v>0</v>
      </c>
      <c r="O93" s="35"/>
      <c r="P93" s="42">
        <f t="shared" si="11"/>
        <v>50000</v>
      </c>
      <c r="Q93" s="42" t="s">
        <v>72</v>
      </c>
      <c r="R93" s="42">
        <v>60000</v>
      </c>
      <c r="S93" s="68">
        <v>275</v>
      </c>
      <c r="T93" s="44">
        <f t="shared" si="12"/>
        <v>0</v>
      </c>
      <c r="V93" s="35"/>
      <c r="W93" s="42">
        <f t="shared" si="13"/>
        <v>50000</v>
      </c>
      <c r="X93" s="42" t="s">
        <v>72</v>
      </c>
      <c r="Y93" s="42">
        <v>60000</v>
      </c>
      <c r="Z93" s="68">
        <v>3.5</v>
      </c>
      <c r="AA93" s="44">
        <f t="shared" si="14"/>
        <v>0</v>
      </c>
    </row>
    <row r="94" spans="1:27">
      <c r="A94" s="35"/>
      <c r="B94" s="42">
        <f t="shared" si="7"/>
        <v>60000</v>
      </c>
      <c r="C94" s="42" t="s">
        <v>72</v>
      </c>
      <c r="D94" s="42">
        <v>70000</v>
      </c>
      <c r="E94" s="68">
        <v>116</v>
      </c>
      <c r="F94" s="44">
        <f t="shared" si="8"/>
        <v>0</v>
      </c>
      <c r="H94" s="35"/>
      <c r="I94" s="42">
        <f t="shared" si="9"/>
        <v>60000</v>
      </c>
      <c r="J94" s="42" t="s">
        <v>72</v>
      </c>
      <c r="K94" s="42">
        <v>70000</v>
      </c>
      <c r="L94" s="68">
        <v>60</v>
      </c>
      <c r="M94" s="44">
        <f t="shared" si="10"/>
        <v>0</v>
      </c>
      <c r="O94" s="35"/>
      <c r="P94" s="42">
        <f t="shared" si="11"/>
        <v>60000</v>
      </c>
      <c r="Q94" s="42" t="s">
        <v>72</v>
      </c>
      <c r="R94" s="42">
        <v>70000</v>
      </c>
      <c r="S94" s="68">
        <v>310</v>
      </c>
      <c r="T94" s="44">
        <f t="shared" si="12"/>
        <v>0</v>
      </c>
      <c r="V94" s="35"/>
      <c r="W94" s="42">
        <f t="shared" si="13"/>
        <v>60000</v>
      </c>
      <c r="X94" s="42" t="s">
        <v>72</v>
      </c>
      <c r="Y94" s="42">
        <v>70000</v>
      </c>
      <c r="Z94" s="68">
        <v>3.8</v>
      </c>
      <c r="AA94" s="44">
        <f t="shared" si="14"/>
        <v>0</v>
      </c>
    </row>
    <row r="95" spans="1:27">
      <c r="A95" s="35"/>
      <c r="B95" s="42">
        <f t="shared" si="7"/>
        <v>70000</v>
      </c>
      <c r="C95" s="42" t="s">
        <v>72</v>
      </c>
      <c r="D95" s="42">
        <v>80000</v>
      </c>
      <c r="E95" s="68">
        <v>119</v>
      </c>
      <c r="F95" s="44">
        <f t="shared" si="8"/>
        <v>0</v>
      </c>
      <c r="H95" s="35"/>
      <c r="I95" s="42">
        <f t="shared" si="9"/>
        <v>70000</v>
      </c>
      <c r="J95" s="42" t="s">
        <v>72</v>
      </c>
      <c r="K95" s="42">
        <v>80000</v>
      </c>
      <c r="L95" s="68">
        <v>66</v>
      </c>
      <c r="M95" s="44">
        <f t="shared" si="10"/>
        <v>0</v>
      </c>
      <c r="O95" s="35"/>
      <c r="P95" s="42">
        <f t="shared" si="11"/>
        <v>70000</v>
      </c>
      <c r="Q95" s="42" t="s">
        <v>72</v>
      </c>
      <c r="R95" s="42">
        <v>80000</v>
      </c>
      <c r="S95" s="68">
        <v>350</v>
      </c>
      <c r="T95" s="44">
        <f t="shared" si="12"/>
        <v>0</v>
      </c>
      <c r="V95" s="35"/>
      <c r="W95" s="42">
        <f t="shared" si="13"/>
        <v>70000</v>
      </c>
      <c r="X95" s="42" t="s">
        <v>72</v>
      </c>
      <c r="Y95" s="42">
        <v>80000</v>
      </c>
      <c r="Z95" s="68">
        <v>4</v>
      </c>
      <c r="AA95" s="44">
        <f t="shared" si="14"/>
        <v>0</v>
      </c>
    </row>
    <row r="96" spans="1:27">
      <c r="A96" s="35"/>
      <c r="B96" s="42">
        <f t="shared" si="7"/>
        <v>80000</v>
      </c>
      <c r="C96" s="42" t="s">
        <v>72</v>
      </c>
      <c r="D96" s="42">
        <v>90000</v>
      </c>
      <c r="E96" s="68">
        <v>132</v>
      </c>
      <c r="F96" s="44">
        <f t="shared" si="8"/>
        <v>0</v>
      </c>
      <c r="H96" s="35"/>
      <c r="I96" s="42">
        <f t="shared" si="9"/>
        <v>80000</v>
      </c>
      <c r="J96" s="42" t="s">
        <v>72</v>
      </c>
      <c r="K96" s="42">
        <v>90000</v>
      </c>
      <c r="L96" s="68">
        <v>72</v>
      </c>
      <c r="M96" s="44">
        <f t="shared" si="10"/>
        <v>0</v>
      </c>
      <c r="O96" s="35"/>
      <c r="P96" s="42">
        <f t="shared" si="11"/>
        <v>80000</v>
      </c>
      <c r="Q96" s="42" t="s">
        <v>72</v>
      </c>
      <c r="R96" s="42">
        <v>90000</v>
      </c>
      <c r="S96" s="68">
        <v>385</v>
      </c>
      <c r="T96" s="44">
        <f t="shared" si="12"/>
        <v>0</v>
      </c>
      <c r="V96" s="35"/>
      <c r="W96" s="42">
        <f t="shared" si="13"/>
        <v>80000</v>
      </c>
      <c r="X96" s="42" t="s">
        <v>72</v>
      </c>
      <c r="Y96" s="42">
        <v>90000</v>
      </c>
      <c r="Z96" s="68">
        <v>4.8</v>
      </c>
      <c r="AA96" s="44">
        <f t="shared" si="14"/>
        <v>0</v>
      </c>
    </row>
    <row r="97" spans="1:27">
      <c r="A97" s="35"/>
      <c r="B97" s="42">
        <f t="shared" si="7"/>
        <v>90000</v>
      </c>
      <c r="C97" s="42" t="s">
        <v>72</v>
      </c>
      <c r="D97" s="42">
        <v>100000</v>
      </c>
      <c r="E97" s="68">
        <v>156</v>
      </c>
      <c r="F97" s="44">
        <f t="shared" si="8"/>
        <v>0</v>
      </c>
      <c r="H97" s="35"/>
      <c r="I97" s="42">
        <f t="shared" si="9"/>
        <v>90000</v>
      </c>
      <c r="J97" s="42" t="s">
        <v>72</v>
      </c>
      <c r="K97" s="42">
        <v>100000</v>
      </c>
      <c r="L97" s="68">
        <v>78</v>
      </c>
      <c r="M97" s="44">
        <f t="shared" si="10"/>
        <v>0</v>
      </c>
      <c r="O97" s="35"/>
      <c r="P97" s="42">
        <f t="shared" si="11"/>
        <v>90000</v>
      </c>
      <c r="Q97" s="42" t="s">
        <v>72</v>
      </c>
      <c r="R97" s="42">
        <v>100000</v>
      </c>
      <c r="S97" s="68">
        <v>420</v>
      </c>
      <c r="T97" s="44">
        <f t="shared" si="12"/>
        <v>0</v>
      </c>
      <c r="V97" s="35"/>
      <c r="W97" s="42">
        <f t="shared" si="13"/>
        <v>90000</v>
      </c>
      <c r="X97" s="42" t="s">
        <v>72</v>
      </c>
      <c r="Y97" s="42">
        <v>100000</v>
      </c>
      <c r="Z97" s="68">
        <v>5.2</v>
      </c>
      <c r="AA97" s="44">
        <f t="shared" si="14"/>
        <v>0</v>
      </c>
    </row>
    <row r="98" spans="1:27">
      <c r="A98" s="35"/>
      <c r="B98" s="42">
        <f t="shared" si="7"/>
        <v>100000</v>
      </c>
      <c r="C98" s="42" t="s">
        <v>72</v>
      </c>
      <c r="D98" s="42">
        <v>110000</v>
      </c>
      <c r="E98" s="68">
        <v>171</v>
      </c>
      <c r="F98" s="44">
        <f t="shared" si="8"/>
        <v>0</v>
      </c>
      <c r="H98" s="35"/>
      <c r="I98" s="42">
        <f t="shared" si="9"/>
        <v>100000</v>
      </c>
      <c r="J98" s="42" t="s">
        <v>72</v>
      </c>
      <c r="K98" s="42">
        <v>110000</v>
      </c>
      <c r="L98" s="68">
        <v>84</v>
      </c>
      <c r="M98" s="44">
        <f t="shared" si="10"/>
        <v>0</v>
      </c>
      <c r="O98" s="35"/>
      <c r="P98" s="42">
        <f t="shared" si="11"/>
        <v>100000</v>
      </c>
      <c r="Q98" s="42" t="s">
        <v>72</v>
      </c>
      <c r="R98" s="42">
        <v>110000</v>
      </c>
      <c r="S98" s="68">
        <v>460</v>
      </c>
      <c r="T98" s="44">
        <f t="shared" si="12"/>
        <v>0</v>
      </c>
      <c r="V98" s="35"/>
      <c r="W98" s="42">
        <f t="shared" si="13"/>
        <v>100000</v>
      </c>
      <c r="X98" s="42" t="s">
        <v>72</v>
      </c>
      <c r="Y98" s="42">
        <v>110000</v>
      </c>
      <c r="Z98" s="68">
        <v>5.6</v>
      </c>
      <c r="AA98" s="44">
        <f t="shared" si="14"/>
        <v>0</v>
      </c>
    </row>
    <row r="99" spans="1:27">
      <c r="A99" s="35"/>
      <c r="B99" s="42">
        <f t="shared" si="7"/>
        <v>110000</v>
      </c>
      <c r="C99" s="42" t="s">
        <v>72</v>
      </c>
      <c r="D99" s="42">
        <v>120000</v>
      </c>
      <c r="E99" s="68">
        <v>185</v>
      </c>
      <c r="F99" s="44">
        <f t="shared" si="8"/>
        <v>0</v>
      </c>
      <c r="H99" s="35"/>
      <c r="I99" s="42">
        <f t="shared" si="9"/>
        <v>110000</v>
      </c>
      <c r="J99" s="42" t="s">
        <v>72</v>
      </c>
      <c r="K99" s="42">
        <v>120000</v>
      </c>
      <c r="L99" s="68">
        <v>107</v>
      </c>
      <c r="M99" s="44">
        <f t="shared" si="10"/>
        <v>0</v>
      </c>
      <c r="O99" s="35"/>
      <c r="P99" s="42">
        <f t="shared" si="11"/>
        <v>110000</v>
      </c>
      <c r="Q99" s="42" t="s">
        <v>72</v>
      </c>
      <c r="R99" s="42">
        <v>120000</v>
      </c>
      <c r="S99" s="68">
        <v>490</v>
      </c>
      <c r="T99" s="44">
        <f t="shared" si="12"/>
        <v>0</v>
      </c>
      <c r="V99" s="35"/>
      <c r="W99" s="42">
        <f t="shared" si="13"/>
        <v>110000</v>
      </c>
      <c r="X99" s="42" t="s">
        <v>72</v>
      </c>
      <c r="Y99" s="42">
        <v>120000</v>
      </c>
      <c r="Z99" s="68">
        <v>6</v>
      </c>
      <c r="AA99" s="44">
        <f t="shared" si="14"/>
        <v>0</v>
      </c>
    </row>
    <row r="100" spans="1:27">
      <c r="A100" s="35"/>
      <c r="B100" s="42">
        <f t="shared" si="7"/>
        <v>120000</v>
      </c>
      <c r="C100" s="42" t="s">
        <v>72</v>
      </c>
      <c r="D100" s="42">
        <v>130000</v>
      </c>
      <c r="E100" s="68">
        <v>200</v>
      </c>
      <c r="F100" s="44">
        <f t="shared" si="8"/>
        <v>0</v>
      </c>
      <c r="H100" s="35"/>
      <c r="I100" s="42">
        <f t="shared" si="9"/>
        <v>120000</v>
      </c>
      <c r="J100" s="42" t="s">
        <v>72</v>
      </c>
      <c r="K100" s="42">
        <v>130000</v>
      </c>
      <c r="L100" s="68">
        <v>111</v>
      </c>
      <c r="M100" s="44">
        <f t="shared" si="10"/>
        <v>0</v>
      </c>
      <c r="O100" s="35"/>
      <c r="P100" s="42">
        <f t="shared" si="11"/>
        <v>120000</v>
      </c>
      <c r="Q100" s="42" t="s">
        <v>72</v>
      </c>
      <c r="R100" s="42">
        <v>130000</v>
      </c>
      <c r="S100" s="68">
        <v>525</v>
      </c>
      <c r="T100" s="44">
        <f t="shared" si="12"/>
        <v>0</v>
      </c>
      <c r="V100" s="35"/>
      <c r="W100" s="42">
        <f t="shared" si="13"/>
        <v>120000</v>
      </c>
      <c r="X100" s="42" t="s">
        <v>72</v>
      </c>
      <c r="Y100" s="42">
        <v>130000</v>
      </c>
      <c r="Z100" s="68">
        <v>6.5</v>
      </c>
      <c r="AA100" s="44">
        <f t="shared" si="14"/>
        <v>0</v>
      </c>
    </row>
    <row r="101" spans="1:27">
      <c r="A101" s="35"/>
      <c r="B101" s="42">
        <f t="shared" si="7"/>
        <v>130000</v>
      </c>
      <c r="C101" s="42" t="s">
        <v>72</v>
      </c>
      <c r="D101" s="42">
        <v>140000</v>
      </c>
      <c r="E101" s="68">
        <v>230</v>
      </c>
      <c r="F101" s="44">
        <f t="shared" si="8"/>
        <v>0</v>
      </c>
      <c r="H101" s="35"/>
      <c r="I101" s="42">
        <f t="shared" si="9"/>
        <v>130000</v>
      </c>
      <c r="J101" s="42" t="s">
        <v>72</v>
      </c>
      <c r="K101" s="42">
        <v>140000</v>
      </c>
      <c r="L101" s="68">
        <v>116</v>
      </c>
      <c r="M101" s="44">
        <f t="shared" si="10"/>
        <v>0</v>
      </c>
      <c r="O101" s="35"/>
      <c r="P101" s="42">
        <f t="shared" si="11"/>
        <v>130000</v>
      </c>
      <c r="Q101" s="42" t="s">
        <v>72</v>
      </c>
      <c r="R101" s="42">
        <v>140000</v>
      </c>
      <c r="S101" s="68">
        <v>560</v>
      </c>
      <c r="T101" s="44">
        <f t="shared" si="12"/>
        <v>0</v>
      </c>
      <c r="V101" s="35"/>
      <c r="W101" s="42">
        <f t="shared" si="13"/>
        <v>130000</v>
      </c>
      <c r="X101" s="42" t="s">
        <v>72</v>
      </c>
      <c r="Y101" s="42">
        <v>140000</v>
      </c>
      <c r="Z101" s="68">
        <v>7</v>
      </c>
      <c r="AA101" s="44">
        <f t="shared" si="14"/>
        <v>0</v>
      </c>
    </row>
    <row r="102" spans="1:27">
      <c r="A102" s="35"/>
      <c r="B102" s="42">
        <f t="shared" si="7"/>
        <v>140000</v>
      </c>
      <c r="C102" s="42" t="s">
        <v>72</v>
      </c>
      <c r="D102" s="42">
        <v>150000</v>
      </c>
      <c r="E102" s="68">
        <v>245</v>
      </c>
      <c r="F102" s="44">
        <f t="shared" si="8"/>
        <v>0</v>
      </c>
      <c r="H102" s="35"/>
      <c r="I102" s="42">
        <f t="shared" si="9"/>
        <v>140000</v>
      </c>
      <c r="J102" s="42" t="s">
        <v>72</v>
      </c>
      <c r="K102" s="42">
        <v>150000</v>
      </c>
      <c r="L102" s="68">
        <v>119</v>
      </c>
      <c r="M102" s="44">
        <f t="shared" si="10"/>
        <v>0</v>
      </c>
      <c r="O102" s="35"/>
      <c r="P102" s="42">
        <f t="shared" si="11"/>
        <v>140000</v>
      </c>
      <c r="Q102" s="42" t="s">
        <v>72</v>
      </c>
      <c r="R102" s="42">
        <v>150000</v>
      </c>
      <c r="S102" s="68">
        <v>600</v>
      </c>
      <c r="T102" s="44">
        <f t="shared" si="12"/>
        <v>0</v>
      </c>
      <c r="V102" s="35"/>
      <c r="W102" s="42">
        <f t="shared" si="13"/>
        <v>140000</v>
      </c>
      <c r="X102" s="42" t="s">
        <v>72</v>
      </c>
      <c r="Y102" s="42">
        <v>150000</v>
      </c>
      <c r="Z102" s="68">
        <v>7.5</v>
      </c>
      <c r="AA102" s="44">
        <f t="shared" si="14"/>
        <v>0</v>
      </c>
    </row>
    <row r="103" spans="1:27">
      <c r="A103" s="35"/>
      <c r="B103" s="42">
        <v>150000</v>
      </c>
      <c r="C103" s="42" t="s">
        <v>72</v>
      </c>
      <c r="D103" s="42">
        <v>160000</v>
      </c>
      <c r="E103" s="68">
        <v>259</v>
      </c>
      <c r="F103" s="44">
        <f t="shared" si="8"/>
        <v>0</v>
      </c>
      <c r="H103" s="35"/>
      <c r="I103" s="42">
        <v>150000</v>
      </c>
      <c r="J103" s="42" t="s">
        <v>72</v>
      </c>
      <c r="K103" s="42">
        <v>160000</v>
      </c>
      <c r="L103" s="68">
        <v>126</v>
      </c>
      <c r="M103" s="44">
        <f t="shared" si="10"/>
        <v>0</v>
      </c>
      <c r="O103" s="35"/>
      <c r="P103" s="42">
        <v>150000</v>
      </c>
      <c r="Q103" s="42" t="s">
        <v>72</v>
      </c>
      <c r="R103" s="42">
        <v>160000</v>
      </c>
      <c r="S103" s="68">
        <v>640</v>
      </c>
      <c r="T103" s="44">
        <f t="shared" si="12"/>
        <v>0</v>
      </c>
      <c r="V103" s="35"/>
      <c r="W103" s="42">
        <v>150000</v>
      </c>
      <c r="X103" s="42" t="s">
        <v>72</v>
      </c>
      <c r="Y103" s="42">
        <v>160000</v>
      </c>
      <c r="Z103" s="68">
        <v>7.8</v>
      </c>
      <c r="AA103" s="44">
        <f t="shared" si="14"/>
        <v>0</v>
      </c>
    </row>
    <row r="104" spans="1:27">
      <c r="A104" s="35"/>
      <c r="B104" s="42">
        <v>160000</v>
      </c>
      <c r="C104" s="42" t="s">
        <v>72</v>
      </c>
      <c r="D104" s="42">
        <v>170000</v>
      </c>
      <c r="E104" s="68">
        <v>270</v>
      </c>
      <c r="F104" s="44">
        <f t="shared" si="8"/>
        <v>0</v>
      </c>
      <c r="H104" s="35"/>
      <c r="I104" s="42">
        <v>160000</v>
      </c>
      <c r="J104" s="42" t="s">
        <v>72</v>
      </c>
      <c r="K104" s="42">
        <v>170000</v>
      </c>
      <c r="L104" s="68">
        <v>130</v>
      </c>
      <c r="M104" s="44">
        <f t="shared" si="10"/>
        <v>0</v>
      </c>
      <c r="O104" s="35"/>
      <c r="P104" s="42">
        <v>160000</v>
      </c>
      <c r="Q104" s="42" t="s">
        <v>72</v>
      </c>
      <c r="R104" s="42">
        <v>170000</v>
      </c>
      <c r="S104" s="68">
        <v>680</v>
      </c>
      <c r="T104" s="44">
        <f t="shared" si="12"/>
        <v>0</v>
      </c>
      <c r="V104" s="35"/>
      <c r="W104" s="42">
        <v>160000</v>
      </c>
      <c r="X104" s="42" t="s">
        <v>72</v>
      </c>
      <c r="Y104" s="42">
        <v>170000</v>
      </c>
      <c r="Z104" s="68">
        <v>8.3</v>
      </c>
      <c r="AA104" s="44">
        <f t="shared" si="14"/>
        <v>0</v>
      </c>
    </row>
    <row r="105" spans="1:27">
      <c r="A105" s="35"/>
      <c r="B105" s="42">
        <v>170000</v>
      </c>
      <c r="C105" s="42" t="s">
        <v>72</v>
      </c>
      <c r="D105" s="42">
        <v>180000</v>
      </c>
      <c r="E105" s="68">
        <v>290</v>
      </c>
      <c r="F105" s="44">
        <f t="shared" si="8"/>
        <v>0</v>
      </c>
      <c r="H105" s="35"/>
      <c r="I105" s="42">
        <v>170000</v>
      </c>
      <c r="J105" s="42" t="s">
        <v>72</v>
      </c>
      <c r="K105" s="42">
        <v>180000</v>
      </c>
      <c r="L105" s="68">
        <v>144</v>
      </c>
      <c r="M105" s="44">
        <f t="shared" si="10"/>
        <v>0</v>
      </c>
      <c r="O105" s="35"/>
      <c r="P105" s="42">
        <v>170000</v>
      </c>
      <c r="Q105" s="42" t="s">
        <v>72</v>
      </c>
      <c r="R105" s="42">
        <v>180000</v>
      </c>
      <c r="S105" s="68">
        <v>710</v>
      </c>
      <c r="T105" s="44">
        <f t="shared" si="12"/>
        <v>0</v>
      </c>
      <c r="V105" s="35"/>
      <c r="W105" s="42">
        <v>170000</v>
      </c>
      <c r="X105" s="42" t="s">
        <v>72</v>
      </c>
      <c r="Y105" s="42">
        <v>180000</v>
      </c>
      <c r="Z105" s="68">
        <v>8.5</v>
      </c>
      <c r="AA105" s="44">
        <f t="shared" si="14"/>
        <v>0</v>
      </c>
    </row>
    <row r="106" spans="1:27">
      <c r="A106" s="35"/>
      <c r="B106" s="42">
        <v>180000</v>
      </c>
      <c r="C106" s="42" t="s">
        <v>72</v>
      </c>
      <c r="D106" s="42">
        <v>190000</v>
      </c>
      <c r="E106" s="68">
        <v>320</v>
      </c>
      <c r="F106" s="44">
        <f t="shared" si="8"/>
        <v>0</v>
      </c>
      <c r="H106" s="35"/>
      <c r="I106" s="42">
        <v>180000</v>
      </c>
      <c r="J106" s="42" t="s">
        <v>72</v>
      </c>
      <c r="K106" s="42">
        <v>190000</v>
      </c>
      <c r="L106" s="68">
        <v>150</v>
      </c>
      <c r="M106" s="44">
        <f t="shared" si="10"/>
        <v>0</v>
      </c>
      <c r="O106" s="35"/>
      <c r="P106" s="42">
        <v>180000</v>
      </c>
      <c r="Q106" s="42" t="s">
        <v>72</v>
      </c>
      <c r="R106" s="42">
        <v>190000</v>
      </c>
      <c r="S106" s="68">
        <v>735</v>
      </c>
      <c r="T106" s="44">
        <f t="shared" si="12"/>
        <v>0</v>
      </c>
      <c r="V106" s="35"/>
      <c r="W106" s="42">
        <v>180000</v>
      </c>
      <c r="X106" s="42" t="s">
        <v>72</v>
      </c>
      <c r="Y106" s="42">
        <v>190000</v>
      </c>
      <c r="Z106" s="68">
        <v>9</v>
      </c>
      <c r="AA106" s="44">
        <f t="shared" si="14"/>
        <v>0</v>
      </c>
    </row>
    <row r="107" spans="1:27">
      <c r="A107" s="35"/>
      <c r="B107" s="42">
        <v>190000</v>
      </c>
      <c r="C107" s="42" t="s">
        <v>72</v>
      </c>
      <c r="D107" s="42">
        <v>200000</v>
      </c>
      <c r="E107" s="68">
        <v>350</v>
      </c>
      <c r="F107" s="44">
        <f t="shared" si="8"/>
        <v>0</v>
      </c>
      <c r="H107" s="35"/>
      <c r="I107" s="42">
        <v>190000</v>
      </c>
      <c r="J107" s="42" t="s">
        <v>72</v>
      </c>
      <c r="K107" s="42">
        <v>200000</v>
      </c>
      <c r="L107" s="68">
        <v>160</v>
      </c>
      <c r="M107" s="44">
        <f t="shared" si="10"/>
        <v>0</v>
      </c>
      <c r="O107" s="35"/>
      <c r="P107" s="42">
        <v>190000</v>
      </c>
      <c r="Q107" s="42" t="s">
        <v>72</v>
      </c>
      <c r="R107" s="42">
        <v>200000</v>
      </c>
      <c r="S107" s="68">
        <v>760</v>
      </c>
      <c r="T107" s="44">
        <f t="shared" si="12"/>
        <v>0</v>
      </c>
      <c r="V107" s="35"/>
      <c r="W107" s="42">
        <v>190000</v>
      </c>
      <c r="X107" s="42" t="s">
        <v>72</v>
      </c>
      <c r="Y107" s="42">
        <v>200000</v>
      </c>
      <c r="Z107" s="68">
        <v>9.5</v>
      </c>
      <c r="AA107" s="44">
        <f t="shared" si="14"/>
        <v>0</v>
      </c>
    </row>
    <row r="108" ht="13.5" spans="1:27">
      <c r="A108" s="73"/>
      <c r="B108" s="90" t="s">
        <v>132</v>
      </c>
      <c r="C108" s="52"/>
      <c r="D108" s="52"/>
      <c r="E108" s="52"/>
      <c r="F108" s="53">
        <f>SUM(F87:F107)</f>
        <v>56.89</v>
      </c>
      <c r="H108" s="73"/>
      <c r="I108" s="90" t="s">
        <v>132</v>
      </c>
      <c r="J108" s="52"/>
      <c r="K108" s="52"/>
      <c r="L108" s="52"/>
      <c r="M108" s="53">
        <f>SUM(M87:M107)</f>
        <v>29.73</v>
      </c>
      <c r="O108" s="73"/>
      <c r="P108" s="90" t="s">
        <v>132</v>
      </c>
      <c r="Q108" s="52"/>
      <c r="R108" s="52"/>
      <c r="S108" s="52"/>
      <c r="T108" s="53">
        <f>SUM(T87:T107)</f>
        <v>89.31</v>
      </c>
      <c r="V108" s="73"/>
      <c r="W108" s="90" t="s">
        <v>132</v>
      </c>
      <c r="X108" s="52"/>
      <c r="Y108" s="52"/>
      <c r="Z108" s="52"/>
      <c r="AA108" s="53">
        <f>SUM(AA87:AA107)</f>
        <v>1.99</v>
      </c>
    </row>
    <row r="110" ht="13.5"/>
    <row r="111" spans="1:27">
      <c r="A111" s="59" t="s">
        <v>133</v>
      </c>
      <c r="B111" s="30" t="s">
        <v>83</v>
      </c>
      <c r="C111" s="31"/>
      <c r="D111" s="32"/>
      <c r="E111" s="32" t="s">
        <v>77</v>
      </c>
      <c r="F111" s="34" t="s">
        <v>128</v>
      </c>
      <c r="H111" s="82" t="s">
        <v>134</v>
      </c>
      <c r="I111" s="81" t="s">
        <v>117</v>
      </c>
      <c r="J111" s="48"/>
      <c r="K111" s="48" t="s">
        <v>62</v>
      </c>
      <c r="L111" s="81" t="s">
        <v>118</v>
      </c>
    </row>
    <row r="112" spans="1:27">
      <c r="A112" s="35"/>
      <c r="B112" s="42">
        <v>0</v>
      </c>
      <c r="C112" s="42" t="s">
        <v>72</v>
      </c>
      <c r="D112" s="42">
        <v>200</v>
      </c>
      <c r="E112" s="68">
        <v>10</v>
      </c>
      <c r="F112" s="44">
        <f>IF(($F$123-D112)&gt;0,0,E112*($F$123-B112)/(D112-B112))</f>
        <v>0</v>
      </c>
      <c r="H112" s="80"/>
      <c r="I112" s="42">
        <v>0</v>
      </c>
      <c r="J112" s="42">
        <f>I113</f>
        <v>100</v>
      </c>
      <c r="K112" s="83">
        <v>0.02</v>
      </c>
      <c r="L112" s="67">
        <f>IF(($F$1-J112)&gt;0,(J112-I112)*K112,($F$1-I112)*K112)</f>
        <v>2</v>
      </c>
    </row>
    <row r="113" spans="1:12">
      <c r="A113" s="35"/>
      <c r="B113" s="42">
        <f t="shared" ref="B113:B122" si="15">D112</f>
        <v>200</v>
      </c>
      <c r="C113" s="42" t="s">
        <v>72</v>
      </c>
      <c r="D113" s="42">
        <v>500</v>
      </c>
      <c r="E113" s="68">
        <v>15</v>
      </c>
      <c r="F113" s="44">
        <f t="shared" ref="F113:F122" si="16">IF(OR(($F$123-D113)&gt;0,$F$123&lt;B113),0,E112+(E113-E112)*($F$123-B113)/(D113-B113))</f>
        <v>0</v>
      </c>
      <c r="H113" s="80"/>
      <c r="I113" s="42">
        <v>100</v>
      </c>
      <c r="J113" s="42">
        <f>I114</f>
        <v>500</v>
      </c>
      <c r="K113" s="83">
        <v>0.016</v>
      </c>
      <c r="L113" s="67">
        <f t="shared" ref="L113:L118" si="17">IF($F$1&lt;I113,0,IF(($F$1-J113)&gt;0,(J113-I113)*K113,($F$1-I113)*K113))</f>
        <v>6.4</v>
      </c>
    </row>
    <row r="114" spans="1:12">
      <c r="A114" s="35"/>
      <c r="B114" s="42">
        <f t="shared" si="15"/>
        <v>500</v>
      </c>
      <c r="C114" s="42" t="s">
        <v>72</v>
      </c>
      <c r="D114" s="42">
        <v>1000</v>
      </c>
      <c r="E114" s="68">
        <v>20</v>
      </c>
      <c r="F114" s="44">
        <f t="shared" si="16"/>
        <v>0</v>
      </c>
      <c r="H114" s="80"/>
      <c r="I114" s="42">
        <v>500</v>
      </c>
      <c r="J114" s="42">
        <f>I115</f>
        <v>1000</v>
      </c>
      <c r="K114" s="83">
        <v>0.015</v>
      </c>
      <c r="L114" s="67">
        <f t="shared" si="17"/>
        <v>7.5</v>
      </c>
    </row>
    <row r="115" spans="1:12">
      <c r="A115" s="35"/>
      <c r="B115" s="42">
        <f t="shared" si="15"/>
        <v>1000</v>
      </c>
      <c r="C115" s="42" t="s">
        <v>72</v>
      </c>
      <c r="D115" s="42">
        <v>5000</v>
      </c>
      <c r="E115" s="68">
        <v>25</v>
      </c>
      <c r="F115" s="44">
        <f t="shared" si="16"/>
        <v>0</v>
      </c>
      <c r="H115" s="80"/>
      <c r="I115" s="42">
        <v>1000</v>
      </c>
      <c r="J115" s="42">
        <f>I116</f>
        <v>5000</v>
      </c>
      <c r="K115" s="83">
        <v>0.0042</v>
      </c>
      <c r="L115" s="67">
        <f t="shared" si="17"/>
        <v>16.8</v>
      </c>
    </row>
    <row r="116" spans="1:12">
      <c r="A116" s="35"/>
      <c r="B116" s="42">
        <f t="shared" si="15"/>
        <v>5000</v>
      </c>
      <c r="C116" s="42" t="s">
        <v>72</v>
      </c>
      <c r="D116" s="42">
        <v>10000</v>
      </c>
      <c r="E116" s="68">
        <v>30</v>
      </c>
      <c r="F116" s="44">
        <f t="shared" si="16"/>
        <v>0</v>
      </c>
      <c r="H116" s="80"/>
      <c r="I116" s="42">
        <v>5000</v>
      </c>
      <c r="J116" s="42">
        <v>10000</v>
      </c>
      <c r="K116" s="83">
        <v>0.0035</v>
      </c>
      <c r="L116" s="67">
        <f t="shared" si="17"/>
        <v>17.5</v>
      </c>
    </row>
    <row r="117" spans="1:12">
      <c r="A117" s="35"/>
      <c r="B117" s="42">
        <f t="shared" si="15"/>
        <v>10000</v>
      </c>
      <c r="C117" s="42" t="s">
        <v>72</v>
      </c>
      <c r="D117" s="42">
        <v>20000</v>
      </c>
      <c r="E117" s="68">
        <v>35</v>
      </c>
      <c r="F117" s="44">
        <f t="shared" si="16"/>
        <v>0</v>
      </c>
      <c r="H117" s="80"/>
      <c r="I117" s="42">
        <v>10000</v>
      </c>
      <c r="J117" s="42">
        <v>50000</v>
      </c>
      <c r="K117" s="83">
        <v>0.001</v>
      </c>
      <c r="L117" s="67">
        <f t="shared" si="17"/>
        <v>9.77</v>
      </c>
    </row>
    <row r="118" spans="1:12">
      <c r="A118" s="35"/>
      <c r="B118" s="42">
        <f t="shared" si="15"/>
        <v>20000</v>
      </c>
      <c r="C118" s="42" t="s">
        <v>72</v>
      </c>
      <c r="D118" s="42">
        <v>50000</v>
      </c>
      <c r="E118" s="68">
        <v>40</v>
      </c>
      <c r="F118" s="44">
        <f t="shared" si="16"/>
        <v>0</v>
      </c>
      <c r="H118" s="80"/>
      <c r="I118" s="42">
        <f>J117</f>
        <v>50000</v>
      </c>
      <c r="J118" s="42">
        <v>100000</v>
      </c>
      <c r="K118" s="83">
        <v>0.0009</v>
      </c>
      <c r="L118" s="67">
        <f t="shared" si="17"/>
        <v>0</v>
      </c>
    </row>
    <row r="119" spans="1:12">
      <c r="A119" s="35"/>
      <c r="B119" s="42">
        <f t="shared" si="15"/>
        <v>50000</v>
      </c>
      <c r="C119" s="42" t="s">
        <v>72</v>
      </c>
      <c r="D119" s="42">
        <v>100000</v>
      </c>
      <c r="E119" s="68">
        <v>45</v>
      </c>
      <c r="F119" s="44">
        <f t="shared" si="16"/>
        <v>0</v>
      </c>
      <c r="H119" s="80"/>
      <c r="I119" s="42"/>
      <c r="J119" s="84"/>
      <c r="K119" s="83"/>
      <c r="L119" s="67"/>
    </row>
    <row r="120" spans="1:12">
      <c r="A120" s="35"/>
      <c r="B120" s="42">
        <f t="shared" si="15"/>
        <v>100000</v>
      </c>
      <c r="C120" s="42" t="s">
        <v>72</v>
      </c>
      <c r="D120" s="42">
        <v>200000</v>
      </c>
      <c r="E120" s="68">
        <v>50</v>
      </c>
      <c r="F120" s="44">
        <f t="shared" si="16"/>
        <v>0</v>
      </c>
      <c r="H120" s="80"/>
      <c r="I120" s="42"/>
      <c r="J120" s="42"/>
      <c r="K120" s="83"/>
      <c r="L120" s="67"/>
    </row>
    <row r="121" spans="1:12">
      <c r="A121" s="35"/>
      <c r="B121" s="42">
        <f t="shared" si="15"/>
        <v>200000</v>
      </c>
      <c r="C121" s="42" t="s">
        <v>72</v>
      </c>
      <c r="D121" s="42">
        <v>500000</v>
      </c>
      <c r="E121" s="68">
        <v>55</v>
      </c>
      <c r="F121" s="44">
        <f t="shared" si="16"/>
        <v>0</v>
      </c>
      <c r="H121" s="80"/>
      <c r="I121" s="42"/>
      <c r="J121" s="84"/>
      <c r="K121" s="83"/>
      <c r="L121" s="67"/>
    </row>
    <row r="122" spans="1:12">
      <c r="A122" s="35"/>
      <c r="B122" s="42">
        <f t="shared" si="15"/>
        <v>500000</v>
      </c>
      <c r="C122" s="84" t="s">
        <v>123</v>
      </c>
      <c r="D122" s="84"/>
      <c r="E122" s="68"/>
      <c r="F122" s="44">
        <f t="shared" si="16"/>
        <v>0</v>
      </c>
      <c r="H122" s="80"/>
      <c r="I122" s="48" t="s">
        <v>74</v>
      </c>
      <c r="J122" s="48"/>
      <c r="K122" s="48"/>
      <c r="L122" s="85">
        <f>SUM(L112:L118)</f>
        <v>59.97</v>
      </c>
    </row>
    <row r="123" spans="1:12">
      <c r="A123" s="35"/>
      <c r="B123" s="84" t="s">
        <v>135</v>
      </c>
      <c r="C123" s="84"/>
      <c r="D123" s="84"/>
      <c r="E123" s="84"/>
      <c r="F123" s="91"/>
      <c r="H123" s="80"/>
      <c r="I123" s="89" t="s">
        <v>125</v>
      </c>
      <c r="J123" s="48"/>
      <c r="K123" s="48"/>
      <c r="L123" s="85"/>
    </row>
    <row r="124" spans="1:12">
      <c r="A124" s="35"/>
      <c r="B124" s="92" t="s">
        <v>132</v>
      </c>
      <c r="C124" s="93"/>
      <c r="D124" s="93"/>
      <c r="E124" s="94"/>
      <c r="F124" s="95">
        <f>SUM(F112:F122)</f>
        <v>0</v>
      </c>
    </row>
    <row r="125" spans="1:12">
      <c r="A125" s="35"/>
      <c r="B125" s="96" t="s">
        <v>86</v>
      </c>
      <c r="C125" s="97"/>
      <c r="D125" s="98">
        <v>1</v>
      </c>
      <c r="E125" s="99"/>
      <c r="F125" s="100">
        <f>D125+E125</f>
        <v>1</v>
      </c>
    </row>
    <row r="126" spans="1:12">
      <c r="A126" s="35"/>
      <c r="B126" s="96" t="s">
        <v>136</v>
      </c>
      <c r="C126" s="97"/>
      <c r="D126" s="98">
        <v>1</v>
      </c>
      <c r="E126" s="99"/>
      <c r="F126" s="100">
        <f>D126+E126</f>
        <v>1</v>
      </c>
    </row>
    <row r="127" ht="13.5" spans="1:12">
      <c r="A127" s="73"/>
      <c r="B127" s="101" t="s">
        <v>85</v>
      </c>
      <c r="C127" s="102"/>
      <c r="D127" s="102"/>
      <c r="E127" s="103"/>
      <c r="F127" s="53"/>
    </row>
  </sheetData>
  <mergeCells count="73">
    <mergeCell ref="B1:C1"/>
    <mergeCell ref="B2:C2"/>
    <mergeCell ref="B3:D3"/>
    <mergeCell ref="I3:J3"/>
    <mergeCell ref="N3:O3"/>
    <mergeCell ref="S3:T3"/>
    <mergeCell ref="B10:E10"/>
    <mergeCell ref="B11:E11"/>
    <mergeCell ref="B12:D12"/>
    <mergeCell ref="I13:J13"/>
    <mergeCell ref="N13:O13"/>
    <mergeCell ref="S13:T13"/>
    <mergeCell ref="X13:Y13"/>
    <mergeCell ref="I27:J27"/>
    <mergeCell ref="N27:O27"/>
    <mergeCell ref="S27:T27"/>
    <mergeCell ref="B28:E28"/>
    <mergeCell ref="B29:D29"/>
    <mergeCell ref="B30:D30"/>
    <mergeCell ref="B31:D31"/>
    <mergeCell ref="B32:D32"/>
    <mergeCell ref="B72:C72"/>
    <mergeCell ref="G72:H72"/>
    <mergeCell ref="L72:M72"/>
    <mergeCell ref="Q72:R72"/>
    <mergeCell ref="V72:W72"/>
    <mergeCell ref="B83:D83"/>
    <mergeCell ref="G83:I83"/>
    <mergeCell ref="L83:N83"/>
    <mergeCell ref="Q83:S83"/>
    <mergeCell ref="V83:X83"/>
    <mergeCell ref="B84:E84"/>
    <mergeCell ref="G84:I84"/>
    <mergeCell ref="L84:N84"/>
    <mergeCell ref="Q84:S84"/>
    <mergeCell ref="V84:X84"/>
    <mergeCell ref="B86:C86"/>
    <mergeCell ref="I86:J86"/>
    <mergeCell ref="P86:Q86"/>
    <mergeCell ref="W86:X86"/>
    <mergeCell ref="B111:C111"/>
    <mergeCell ref="I111:J111"/>
    <mergeCell ref="I122:K122"/>
    <mergeCell ref="B123:E123"/>
    <mergeCell ref="I123:K123"/>
    <mergeCell ref="B124:E124"/>
    <mergeCell ref="B125:C125"/>
    <mergeCell ref="B126:C126"/>
    <mergeCell ref="B127:E127"/>
    <mergeCell ref="A3:A11"/>
    <mergeCell ref="A12:A32"/>
    <mergeCell ref="A33:A56"/>
    <mergeCell ref="A72:A84"/>
    <mergeCell ref="A86:A108"/>
    <mergeCell ref="A111:A127"/>
    <mergeCell ref="F72:F84"/>
    <mergeCell ref="H3:H10"/>
    <mergeCell ref="H12:H24"/>
    <mergeCell ref="H26:H38"/>
    <mergeCell ref="H86:H108"/>
    <mergeCell ref="H111:H123"/>
    <mergeCell ref="K72:K84"/>
    <mergeCell ref="M3:M10"/>
    <mergeCell ref="M12:M24"/>
    <mergeCell ref="M26:M38"/>
    <mergeCell ref="O86:O108"/>
    <mergeCell ref="P72:P84"/>
    <mergeCell ref="R3:R10"/>
    <mergeCell ref="R12:R24"/>
    <mergeCell ref="R26:R38"/>
    <mergeCell ref="U72:U84"/>
    <mergeCell ref="V86:V108"/>
    <mergeCell ref="W12:W24"/>
  </mergeCells>
  <pageMargins left="0.75" right="0.75" top="1" bottom="1" header="0.5" footer="0.5"/>
  <headerFooter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145"/>
  <sheetViews>
    <sheetView zoomScale="85" zoomScaleNormal="85" topLeftCell="A48" workbookViewId="0">
      <selection activeCell="E31" sqref="E31"/>
    </sheetView>
  </sheetViews>
  <sheetFormatPr defaultColWidth="9" defaultRowHeight="14.25"/>
  <cols>
    <col min="1" max="1" width="6.875" customWidth="1"/>
    <col min="2" max="2" width="22" customWidth="1"/>
    <col min="3" max="3" width="9.375"/>
    <col min="6" max="6" width="9.375"/>
    <col min="9" max="9" width="9.375"/>
    <col min="10" max="10" width="9.375" style="211"/>
    <col min="12" max="12" width="21.375" customWidth="1"/>
    <col min="13" max="13" width="44.375" customWidth="1"/>
    <col min="14" max="14" width="12.625"/>
    <col min="15" max="15" width="12.75"/>
  </cols>
  <sheetData>
    <row r="1" ht="15.75" spans="1:13">
      <c r="A1" s="212" t="s">
        <v>0</v>
      </c>
      <c r="B1" s="213" t="s">
        <v>137</v>
      </c>
      <c r="C1" s="213" t="s">
        <v>138</v>
      </c>
      <c r="D1" s="213"/>
      <c r="E1" s="213"/>
      <c r="F1" s="213"/>
      <c r="G1" s="213" t="s">
        <v>139</v>
      </c>
      <c r="H1" s="213"/>
      <c r="I1" s="213"/>
      <c r="J1" s="214"/>
      <c r="K1" s="213" t="s">
        <v>140</v>
      </c>
      <c r="L1" s="215" t="s">
        <v>4</v>
      </c>
    </row>
    <row r="2" ht="27" spans="1:13">
      <c r="A2" s="212"/>
      <c r="B2" s="213"/>
      <c r="C2" s="216" t="s">
        <v>141</v>
      </c>
      <c r="D2" s="216" t="s">
        <v>142</v>
      </c>
      <c r="E2" s="216" t="s">
        <v>143</v>
      </c>
      <c r="F2" s="216" t="s">
        <v>144</v>
      </c>
      <c r="G2" s="216" t="s">
        <v>145</v>
      </c>
      <c r="H2" s="216" t="s">
        <v>146</v>
      </c>
      <c r="I2" s="216" t="s">
        <v>147</v>
      </c>
      <c r="J2" s="217" t="s">
        <v>148</v>
      </c>
      <c r="K2" s="213"/>
      <c r="L2" s="215"/>
    </row>
    <row r="3" ht="15" spans="1:13">
      <c r="A3" s="218" t="s">
        <v>149</v>
      </c>
      <c r="B3" s="219" t="s">
        <v>150</v>
      </c>
      <c r="C3" s="220">
        <f>C4+C15+C24+C34+C46+C56+C65+C66+C78+C97+C98+C99+C103+C104+C105+C106+C107+C108+C109+C110</f>
        <v>15757.67</v>
      </c>
      <c r="D3" s="220">
        <f>D4+D15+D24+D34+D46+D56+D65+D66+D78+D97+D98+D99+D103+D104+D105+D106+D107+D108+D109+D110</f>
        <v>4013.51</v>
      </c>
      <c r="E3" s="220"/>
      <c r="F3" s="220">
        <f>F4+F15+F24+F34+F46+F56+F65+F66+F78+F97+F98+F99+F103+F104+F105+F106+F107+F108+F109+F110</f>
        <v>19771.18</v>
      </c>
      <c r="G3" s="220" t="s">
        <v>151</v>
      </c>
      <c r="H3" s="221">
        <v>30950.3</v>
      </c>
      <c r="I3" s="222">
        <f>F3*10000/H3</f>
        <v>6388.04</v>
      </c>
      <c r="J3" s="223"/>
      <c r="K3" s="224">
        <v>0.7475</v>
      </c>
      <c r="L3" s="225"/>
    </row>
    <row r="4" ht="15" spans="1:13">
      <c r="A4" s="218">
        <v>1</v>
      </c>
      <c r="B4" s="219" t="s">
        <v>152</v>
      </c>
      <c r="C4" s="220">
        <f>SUM(C5:C14)</f>
        <v>5340</v>
      </c>
      <c r="D4" s="220">
        <f>SUM(D5:D14)</f>
        <v>852</v>
      </c>
      <c r="E4" s="220"/>
      <c r="F4" s="220">
        <f>SUM(F5:F14)</f>
        <v>6192</v>
      </c>
      <c r="G4" s="221" t="s">
        <v>151</v>
      </c>
      <c r="H4" s="221">
        <v>12000</v>
      </c>
      <c r="I4" s="220">
        <f>F4*10000/H4</f>
        <v>5160</v>
      </c>
      <c r="J4" s="226"/>
      <c r="K4" s="224">
        <v>0.2341</v>
      </c>
      <c r="L4" s="225"/>
    </row>
    <row r="5" ht="15" spans="1:13">
      <c r="A5" s="227">
        <v>1.1</v>
      </c>
      <c r="B5" s="228" t="s">
        <v>153</v>
      </c>
      <c r="C5" s="229">
        <f>ROUND(H5*I5/10000,2)</f>
        <v>1080</v>
      </c>
      <c r="D5" s="229"/>
      <c r="E5" s="229"/>
      <c r="F5" s="229">
        <f>SUM(C5:E5)</f>
        <v>1080</v>
      </c>
      <c r="G5" s="230" t="s">
        <v>154</v>
      </c>
      <c r="H5" s="230">
        <v>8000</v>
      </c>
      <c r="I5" s="229">
        <v>1350</v>
      </c>
      <c r="J5" s="126">
        <v>1350</v>
      </c>
      <c r="K5" s="224">
        <v>0.0408</v>
      </c>
      <c r="L5" s="225" t="s">
        <v>155</v>
      </c>
    </row>
    <row r="6" ht="15" spans="1:13">
      <c r="A6" s="227">
        <v>1.2</v>
      </c>
      <c r="B6" s="228" t="s">
        <v>156</v>
      </c>
      <c r="C6" s="229">
        <f>ROUND(H6*I6/10000,2)</f>
        <v>3720</v>
      </c>
      <c r="D6" s="229"/>
      <c r="E6" s="229"/>
      <c r="F6" s="229">
        <f>SUM(C6:E6)</f>
        <v>3720</v>
      </c>
      <c r="G6" s="230" t="s">
        <v>154</v>
      </c>
      <c r="H6" s="230">
        <v>12000</v>
      </c>
      <c r="I6" s="229">
        <v>3100</v>
      </c>
      <c r="J6" s="126"/>
      <c r="K6" s="224">
        <v>0.1406</v>
      </c>
      <c r="L6" s="225"/>
    </row>
    <row r="7" ht="15" spans="1:13">
      <c r="A7" s="227">
        <v>1.3</v>
      </c>
      <c r="B7" s="228" t="s">
        <v>157</v>
      </c>
      <c r="C7" s="229">
        <f>ROUND(H7*I7/10000,2)</f>
        <v>540</v>
      </c>
      <c r="D7" s="229"/>
      <c r="E7" s="229"/>
      <c r="F7" s="229">
        <f>SUM(C7:E7)</f>
        <v>540</v>
      </c>
      <c r="G7" s="230" t="s">
        <v>154</v>
      </c>
      <c r="H7" s="230">
        <v>12000</v>
      </c>
      <c r="I7" s="229">
        <v>450</v>
      </c>
      <c r="J7" s="126">
        <v>350</v>
      </c>
      <c r="K7" s="224">
        <v>0.0204</v>
      </c>
      <c r="L7" s="225"/>
    </row>
    <row r="8" ht="15" spans="1:13">
      <c r="A8" s="227">
        <v>1.4</v>
      </c>
      <c r="B8" s="228" t="s">
        <v>158</v>
      </c>
      <c r="C8" s="231"/>
      <c r="D8" s="229"/>
      <c r="E8" s="229"/>
      <c r="F8" s="229"/>
      <c r="G8" s="230"/>
      <c r="H8" s="230"/>
      <c r="I8" s="229"/>
      <c r="J8" s="126"/>
      <c r="K8" s="229"/>
      <c r="L8" s="225"/>
    </row>
    <row r="9" ht="15" spans="1:13">
      <c r="A9" s="227" t="s">
        <v>159</v>
      </c>
      <c r="B9" s="228" t="s">
        <v>160</v>
      </c>
      <c r="C9" s="231"/>
      <c r="D9" s="229">
        <f t="shared" ref="D9:D14" si="0">ROUND(H9*I9/10000,2)</f>
        <v>264</v>
      </c>
      <c r="E9" s="229"/>
      <c r="F9" s="229">
        <f>SUM(C9:E9)</f>
        <v>264</v>
      </c>
      <c r="G9" s="230" t="s">
        <v>154</v>
      </c>
      <c r="H9" s="230">
        <v>12000</v>
      </c>
      <c r="I9" s="229">
        <v>220</v>
      </c>
      <c r="J9" s="126">
        <v>200</v>
      </c>
      <c r="K9" s="224">
        <v>0.01</v>
      </c>
      <c r="L9" s="225"/>
    </row>
    <row r="10" ht="15" spans="1:13">
      <c r="A10" s="227" t="s">
        <v>161</v>
      </c>
      <c r="B10" s="228" t="s">
        <v>162</v>
      </c>
      <c r="C10" s="231"/>
      <c r="D10" s="229">
        <f t="shared" si="0"/>
        <v>126</v>
      </c>
      <c r="E10" s="229"/>
      <c r="F10" s="229">
        <f>SUM(C10:E10)</f>
        <v>126</v>
      </c>
      <c r="G10" s="230" t="s">
        <v>154</v>
      </c>
      <c r="H10" s="230">
        <v>12000</v>
      </c>
      <c r="I10" s="229">
        <v>105</v>
      </c>
      <c r="J10" s="126">
        <v>120</v>
      </c>
      <c r="K10" s="224">
        <v>0.0048</v>
      </c>
      <c r="L10" s="225"/>
    </row>
    <row r="11" ht="15" spans="1:13">
      <c r="A11" s="227" t="s">
        <v>163</v>
      </c>
      <c r="B11" s="228" t="s">
        <v>164</v>
      </c>
      <c r="C11" s="231"/>
      <c r="D11" s="229">
        <f t="shared" si="0"/>
        <v>90</v>
      </c>
      <c r="E11" s="229"/>
      <c r="F11" s="229">
        <f t="shared" ref="F11:F17" si="1">SUM(C11:E11)</f>
        <v>90</v>
      </c>
      <c r="G11" s="230" t="s">
        <v>154</v>
      </c>
      <c r="H11" s="230">
        <v>12000</v>
      </c>
      <c r="I11" s="232">
        <v>75</v>
      </c>
      <c r="J11" s="126">
        <v>150</v>
      </c>
      <c r="K11" s="224">
        <v>0.0034</v>
      </c>
      <c r="L11" s="225"/>
    </row>
    <row r="12" ht="15" spans="1:13">
      <c r="A12" s="227" t="s">
        <v>165</v>
      </c>
      <c r="B12" s="228" t="s">
        <v>166</v>
      </c>
      <c r="C12" s="231"/>
      <c r="D12" s="229">
        <f t="shared" si="0"/>
        <v>96</v>
      </c>
      <c r="E12" s="229"/>
      <c r="F12" s="229">
        <f t="shared" si="1"/>
        <v>96</v>
      </c>
      <c r="G12" s="230" t="s">
        <v>154</v>
      </c>
      <c r="H12" s="230">
        <v>12000</v>
      </c>
      <c r="I12" s="232">
        <v>80</v>
      </c>
      <c r="J12" s="126">
        <v>60</v>
      </c>
      <c r="K12" s="224">
        <v>0.0036</v>
      </c>
      <c r="L12" s="225"/>
      <c r="M12" t="s">
        <v>167</v>
      </c>
    </row>
    <row r="13" ht="15" spans="1:13">
      <c r="A13" s="227" t="s">
        <v>168</v>
      </c>
      <c r="B13" s="228" t="s">
        <v>169</v>
      </c>
      <c r="C13" s="231"/>
      <c r="D13" s="229">
        <f t="shared" si="0"/>
        <v>96</v>
      </c>
      <c r="E13" s="229"/>
      <c r="F13" s="229">
        <f t="shared" si="1"/>
        <v>96</v>
      </c>
      <c r="G13" s="230" t="s">
        <v>154</v>
      </c>
      <c r="H13" s="230">
        <v>12000</v>
      </c>
      <c r="I13" s="232">
        <v>80</v>
      </c>
      <c r="J13" s="126">
        <v>70</v>
      </c>
      <c r="K13" s="224">
        <v>0.0036</v>
      </c>
      <c r="L13" s="225"/>
    </row>
    <row r="14" ht="15" spans="1:13">
      <c r="A14" s="227" t="s">
        <v>170</v>
      </c>
      <c r="B14" s="228" t="s">
        <v>171</v>
      </c>
      <c r="C14" s="231"/>
      <c r="D14" s="229">
        <f t="shared" si="0"/>
        <v>180</v>
      </c>
      <c r="E14" s="229"/>
      <c r="F14" s="229">
        <f t="shared" si="1"/>
        <v>180</v>
      </c>
      <c r="G14" s="230" t="s">
        <v>154</v>
      </c>
      <c r="H14" s="230">
        <v>6000</v>
      </c>
      <c r="I14" s="232">
        <v>300</v>
      </c>
      <c r="J14" s="126">
        <f>(H15+H24+H34+H46+H65+H56)*4%</f>
        <v>786.088</v>
      </c>
      <c r="K14" s="224">
        <v>0.0068</v>
      </c>
      <c r="L14" s="225"/>
      <c r="M14" s="211" t="s">
        <v>172</v>
      </c>
    </row>
    <row r="15" ht="15" spans="1:13">
      <c r="A15" s="218">
        <v>2</v>
      </c>
      <c r="B15" s="219" t="s">
        <v>173</v>
      </c>
      <c r="C15" s="220">
        <f>SUM(C16:C23)</f>
        <v>1401.53</v>
      </c>
      <c r="D15" s="220">
        <f>SUM(D16:D23)</f>
        <v>266.16</v>
      </c>
      <c r="E15" s="220"/>
      <c r="F15" s="220">
        <f>SUM(F16:F23)</f>
        <v>1667.69</v>
      </c>
      <c r="G15" s="221" t="s">
        <v>151</v>
      </c>
      <c r="H15" s="221">
        <v>2571.6</v>
      </c>
      <c r="I15" s="233">
        <f>F15*10000/H15</f>
        <v>6485.03</v>
      </c>
      <c r="J15" s="223"/>
      <c r="K15" s="224">
        <v>0.063</v>
      </c>
      <c r="L15" s="225"/>
    </row>
    <row r="16" ht="15" spans="1:13">
      <c r="A16" s="227">
        <v>2.1</v>
      </c>
      <c r="B16" s="228" t="s">
        <v>174</v>
      </c>
      <c r="C16" s="229">
        <f>ROUND(H16*I16/10000,2)</f>
        <v>797.2</v>
      </c>
      <c r="D16" s="229"/>
      <c r="E16" s="229"/>
      <c r="F16" s="229">
        <f t="shared" si="1"/>
        <v>797.2</v>
      </c>
      <c r="G16" s="230" t="s">
        <v>154</v>
      </c>
      <c r="H16" s="230">
        <v>2571.6</v>
      </c>
      <c r="I16" s="232">
        <v>3100</v>
      </c>
      <c r="J16" s="126">
        <v>3000</v>
      </c>
      <c r="K16" s="224">
        <v>0.0301</v>
      </c>
      <c r="L16" s="225" t="s">
        <v>175</v>
      </c>
      <c r="M16">
        <f>I17/I15</f>
        <v>0.362373034511791</v>
      </c>
    </row>
    <row r="17" ht="15" spans="1:15">
      <c r="A17" s="227">
        <v>2.2</v>
      </c>
      <c r="B17" s="228" t="s">
        <v>157</v>
      </c>
      <c r="C17" s="229">
        <f>ROUND(H17*I17/10000,2)</f>
        <v>604.33</v>
      </c>
      <c r="D17" s="229"/>
      <c r="E17" s="229"/>
      <c r="F17" s="229">
        <f t="shared" si="1"/>
        <v>604.33</v>
      </c>
      <c r="G17" s="230" t="s">
        <v>154</v>
      </c>
      <c r="H17" s="230">
        <v>2571.6</v>
      </c>
      <c r="I17" s="232">
        <v>2350</v>
      </c>
      <c r="J17" s="126">
        <v>1800</v>
      </c>
      <c r="K17" s="224">
        <v>0.0228</v>
      </c>
      <c r="L17" s="225"/>
      <c r="M17">
        <f>H4+H15+H24+H34+H46+H56+H65</f>
        <v>31652.2</v>
      </c>
    </row>
    <row r="18" ht="15" spans="1:15">
      <c r="A18" s="227">
        <v>2.3</v>
      </c>
      <c r="B18" s="228" t="s">
        <v>158</v>
      </c>
      <c r="C18" s="229"/>
      <c r="D18" s="229"/>
      <c r="E18" s="229"/>
      <c r="F18" s="229"/>
      <c r="G18" s="230"/>
      <c r="H18" s="230"/>
      <c r="I18" s="232"/>
      <c r="J18" s="126"/>
      <c r="K18" s="229"/>
      <c r="L18" s="225"/>
    </row>
    <row r="19" ht="15" spans="1:15">
      <c r="A19" s="227" t="s">
        <v>176</v>
      </c>
      <c r="B19" s="228" t="s">
        <v>177</v>
      </c>
      <c r="C19" s="229"/>
      <c r="D19" s="229">
        <f>ROUND(H19*I19/10000,2)</f>
        <v>77.15</v>
      </c>
      <c r="E19" s="229"/>
      <c r="F19" s="229">
        <f>SUM(C19:E19)</f>
        <v>77.15</v>
      </c>
      <c r="G19" s="230" t="s">
        <v>154</v>
      </c>
      <c r="H19" s="230">
        <v>2571.6</v>
      </c>
      <c r="I19" s="232">
        <v>300</v>
      </c>
      <c r="J19" s="126">
        <v>280</v>
      </c>
      <c r="K19" s="224">
        <v>0.0029</v>
      </c>
      <c r="L19" s="225"/>
      <c r="M19">
        <f>J16+J19+J20+J21+J22+J23</f>
        <v>3940</v>
      </c>
      <c r="N19">
        <f>M19*0.3</f>
        <v>1182</v>
      </c>
      <c r="O19">
        <f>N19/N20</f>
        <v>1818.46153846154</v>
      </c>
    </row>
    <row r="20" ht="15" spans="1:15">
      <c r="A20" s="227" t="s">
        <v>178</v>
      </c>
      <c r="B20" s="228" t="s">
        <v>162</v>
      </c>
      <c r="C20" s="229"/>
      <c r="D20" s="229">
        <f>ROUND(H20*I20/10000,2)</f>
        <v>32.15</v>
      </c>
      <c r="E20" s="229"/>
      <c r="F20" s="229">
        <f t="shared" ref="F20:F26" si="2">SUM(C20:E20)</f>
        <v>32.15</v>
      </c>
      <c r="G20" s="230" t="s">
        <v>154</v>
      </c>
      <c r="H20" s="230">
        <v>2571.6</v>
      </c>
      <c r="I20" s="232">
        <v>125</v>
      </c>
      <c r="J20" s="126">
        <v>50</v>
      </c>
      <c r="K20" s="224">
        <v>0.0012</v>
      </c>
      <c r="L20" s="225"/>
      <c r="N20">
        <f>1-0.35</f>
        <v>0.65</v>
      </c>
    </row>
    <row r="21" ht="15" spans="1:15">
      <c r="A21" s="227" t="s">
        <v>179</v>
      </c>
      <c r="B21" s="228" t="s">
        <v>164</v>
      </c>
      <c r="C21" s="229"/>
      <c r="D21" s="229">
        <f>ROUND(H21*I21/10000,2)</f>
        <v>38.57</v>
      </c>
      <c r="E21" s="229"/>
      <c r="F21" s="229">
        <f t="shared" si="2"/>
        <v>38.57</v>
      </c>
      <c r="G21" s="230" t="s">
        <v>154</v>
      </c>
      <c r="H21" s="230">
        <v>2571.6</v>
      </c>
      <c r="I21" s="232">
        <v>150</v>
      </c>
      <c r="J21" s="126">
        <v>180</v>
      </c>
      <c r="K21" s="224">
        <v>0.0015</v>
      </c>
      <c r="L21" s="225"/>
    </row>
    <row r="22" ht="15" spans="1:15">
      <c r="A22" s="227" t="s">
        <v>180</v>
      </c>
      <c r="B22" s="228" t="s">
        <v>181</v>
      </c>
      <c r="C22" s="229"/>
      <c r="D22" s="229">
        <f>ROUND(H22*I22/10000,2)</f>
        <v>97.72</v>
      </c>
      <c r="E22" s="229"/>
      <c r="F22" s="229">
        <f t="shared" si="2"/>
        <v>97.72</v>
      </c>
      <c r="G22" s="230" t="s">
        <v>154</v>
      </c>
      <c r="H22" s="230">
        <v>2571.6</v>
      </c>
      <c r="I22" s="232">
        <v>380</v>
      </c>
      <c r="J22" s="126">
        <v>350</v>
      </c>
      <c r="K22" s="224">
        <v>0.0037</v>
      </c>
      <c r="L22" s="225" t="s">
        <v>182</v>
      </c>
    </row>
    <row r="23" ht="15" spans="1:15">
      <c r="A23" s="227" t="s">
        <v>183</v>
      </c>
      <c r="B23" s="228" t="s">
        <v>169</v>
      </c>
      <c r="C23" s="231"/>
      <c r="D23" s="229">
        <f>ROUND(H23*I23/10000,2)</f>
        <v>20.57</v>
      </c>
      <c r="E23" s="229"/>
      <c r="F23" s="229">
        <f t="shared" si="2"/>
        <v>20.57</v>
      </c>
      <c r="G23" s="230" t="s">
        <v>154</v>
      </c>
      <c r="H23" s="230">
        <v>2571.6</v>
      </c>
      <c r="I23" s="232">
        <v>80</v>
      </c>
      <c r="J23" s="126">
        <v>80</v>
      </c>
      <c r="K23" s="224">
        <v>0.0008</v>
      </c>
      <c r="L23" s="225"/>
    </row>
    <row r="24" ht="15" spans="1:15">
      <c r="A24" s="218">
        <v>3</v>
      </c>
      <c r="B24" s="219" t="s">
        <v>47</v>
      </c>
      <c r="C24" s="220">
        <f>SUM(C25:C33)</f>
        <v>2600</v>
      </c>
      <c r="D24" s="220">
        <f>SUM(D25:D33)</f>
        <v>1175</v>
      </c>
      <c r="E24" s="220"/>
      <c r="F24" s="220">
        <f>SUM(F25:F33)</f>
        <v>3775</v>
      </c>
      <c r="G24" s="221" t="s">
        <v>151</v>
      </c>
      <c r="H24" s="221">
        <v>10000</v>
      </c>
      <c r="I24" s="233">
        <f>F24*10000/H24</f>
        <v>3775</v>
      </c>
      <c r="J24" s="223"/>
      <c r="K24" s="224">
        <v>0.1427</v>
      </c>
      <c r="L24" s="225"/>
    </row>
    <row r="25" ht="15" spans="1:15">
      <c r="A25" s="227">
        <v>3.1</v>
      </c>
      <c r="B25" s="228" t="s">
        <v>174</v>
      </c>
      <c r="C25" s="229">
        <f>ROUND(H25*I25/10000,2)</f>
        <v>1900</v>
      </c>
      <c r="D25" s="229"/>
      <c r="E25" s="229"/>
      <c r="F25" s="229">
        <f t="shared" si="2"/>
        <v>1900</v>
      </c>
      <c r="G25" s="230" t="s">
        <v>154</v>
      </c>
      <c r="H25" s="230">
        <v>10000</v>
      </c>
      <c r="I25" s="232">
        <v>1900</v>
      </c>
      <c r="J25" s="126">
        <v>1800</v>
      </c>
      <c r="K25" s="224">
        <v>0.0718</v>
      </c>
      <c r="L25" s="225" t="s">
        <v>175</v>
      </c>
    </row>
    <row r="26" ht="15" spans="1:15">
      <c r="A26" s="227">
        <v>3.2</v>
      </c>
      <c r="B26" s="228" t="s">
        <v>157</v>
      </c>
      <c r="C26" s="229">
        <f>ROUND(H26*I26/10000,2)</f>
        <v>700</v>
      </c>
      <c r="D26" s="229"/>
      <c r="E26" s="229"/>
      <c r="F26" s="229">
        <f t="shared" si="2"/>
        <v>700</v>
      </c>
      <c r="G26" s="230" t="s">
        <v>154</v>
      </c>
      <c r="H26" s="230">
        <v>10000</v>
      </c>
      <c r="I26" s="232">
        <v>700</v>
      </c>
      <c r="J26" s="126"/>
      <c r="K26" s="224">
        <v>0.0265</v>
      </c>
      <c r="L26" s="225"/>
    </row>
    <row r="27" ht="15" spans="1:15">
      <c r="A27" s="227">
        <v>3.3</v>
      </c>
      <c r="B27" s="228" t="s">
        <v>158</v>
      </c>
      <c r="C27" s="229"/>
      <c r="D27" s="229"/>
      <c r="E27" s="229"/>
      <c r="F27" s="229"/>
      <c r="G27" s="230"/>
      <c r="H27" s="230"/>
      <c r="I27" s="232"/>
      <c r="J27" s="126"/>
      <c r="K27" s="229"/>
      <c r="L27" s="225"/>
    </row>
    <row r="28" ht="15" spans="1:15">
      <c r="A28" s="227" t="s">
        <v>184</v>
      </c>
      <c r="B28" s="228" t="s">
        <v>177</v>
      </c>
      <c r="C28" s="229"/>
      <c r="D28" s="229">
        <f t="shared" ref="D28:D33" si="3">ROUND(H28*I28/10000,2)</f>
        <v>250</v>
      </c>
      <c r="E28" s="229"/>
      <c r="F28" s="229">
        <f>SUM(C28:E28)</f>
        <v>250</v>
      </c>
      <c r="G28" s="230" t="s">
        <v>154</v>
      </c>
      <c r="H28" s="230">
        <v>10000</v>
      </c>
      <c r="I28" s="232">
        <v>250</v>
      </c>
      <c r="J28" s="126">
        <v>220</v>
      </c>
      <c r="K28" s="224">
        <v>0.0095</v>
      </c>
      <c r="L28" s="225"/>
    </row>
    <row r="29" ht="15" spans="1:15">
      <c r="A29" s="227" t="s">
        <v>185</v>
      </c>
      <c r="B29" s="228" t="s">
        <v>162</v>
      </c>
      <c r="C29" s="229"/>
      <c r="D29" s="229">
        <f t="shared" si="3"/>
        <v>225</v>
      </c>
      <c r="E29" s="229"/>
      <c r="F29" s="229">
        <f>SUM(C29:E29)</f>
        <v>225</v>
      </c>
      <c r="G29" s="230" t="s">
        <v>154</v>
      </c>
      <c r="H29" s="230">
        <v>10000</v>
      </c>
      <c r="I29" s="232">
        <v>225</v>
      </c>
      <c r="J29" s="126">
        <v>150</v>
      </c>
      <c r="K29" s="224">
        <v>0.0085</v>
      </c>
      <c r="L29" s="225" t="s">
        <v>186</v>
      </c>
    </row>
    <row r="30" ht="15" spans="1:15">
      <c r="A30" s="227" t="s">
        <v>187</v>
      </c>
      <c r="B30" s="228" t="s">
        <v>164</v>
      </c>
      <c r="C30" s="229"/>
      <c r="D30" s="229">
        <f t="shared" si="3"/>
        <v>130</v>
      </c>
      <c r="E30" s="229"/>
      <c r="F30" s="229">
        <f t="shared" ref="F30:F36" si="4">SUM(C30:E30)</f>
        <v>130</v>
      </c>
      <c r="G30" s="230" t="s">
        <v>154</v>
      </c>
      <c r="H30" s="230">
        <v>10000</v>
      </c>
      <c r="I30" s="232">
        <v>130</v>
      </c>
      <c r="J30" s="126">
        <v>110</v>
      </c>
      <c r="K30" s="224">
        <v>0.0049</v>
      </c>
      <c r="L30" s="225"/>
    </row>
    <row r="31" ht="15" spans="1:15">
      <c r="A31" s="227" t="s">
        <v>188</v>
      </c>
      <c r="B31" s="228" t="s">
        <v>181</v>
      </c>
      <c r="C31" s="229"/>
      <c r="D31" s="229">
        <f t="shared" si="3"/>
        <v>250</v>
      </c>
      <c r="E31" s="229"/>
      <c r="F31" s="229">
        <f t="shared" si="4"/>
        <v>250</v>
      </c>
      <c r="G31" s="230" t="s">
        <v>154</v>
      </c>
      <c r="H31" s="230">
        <v>10000</v>
      </c>
      <c r="I31" s="232">
        <v>250</v>
      </c>
      <c r="J31" s="126">
        <v>200</v>
      </c>
      <c r="K31" s="224">
        <v>0.0095</v>
      </c>
      <c r="L31" s="225" t="s">
        <v>182</v>
      </c>
    </row>
    <row r="32" ht="15" spans="1:15">
      <c r="A32" s="227" t="s">
        <v>189</v>
      </c>
      <c r="B32" s="228" t="s">
        <v>190</v>
      </c>
      <c r="C32" s="229"/>
      <c r="D32" s="229">
        <f t="shared" si="3"/>
        <v>240</v>
      </c>
      <c r="E32" s="229"/>
      <c r="F32" s="229">
        <f t="shared" si="4"/>
        <v>240</v>
      </c>
      <c r="G32" s="230" t="s">
        <v>191</v>
      </c>
      <c r="H32" s="230">
        <v>8</v>
      </c>
      <c r="I32" s="232">
        <v>300000</v>
      </c>
      <c r="J32" s="126"/>
      <c r="K32" s="224">
        <v>0.0091</v>
      </c>
      <c r="L32" s="225"/>
    </row>
    <row r="33" ht="15" spans="1:12">
      <c r="A33" s="227" t="s">
        <v>192</v>
      </c>
      <c r="B33" s="228" t="s">
        <v>169</v>
      </c>
      <c r="C33" s="231"/>
      <c r="D33" s="229">
        <f t="shared" si="3"/>
        <v>80</v>
      </c>
      <c r="E33" s="229"/>
      <c r="F33" s="229">
        <f t="shared" si="4"/>
        <v>80</v>
      </c>
      <c r="G33" s="230" t="s">
        <v>154</v>
      </c>
      <c r="H33" s="230">
        <v>10000</v>
      </c>
      <c r="I33" s="232">
        <v>80</v>
      </c>
      <c r="J33" s="126">
        <v>60</v>
      </c>
      <c r="K33" s="224">
        <v>0.003</v>
      </c>
      <c r="L33" s="225"/>
    </row>
    <row r="34" ht="15" spans="1:12">
      <c r="A34" s="218">
        <v>4</v>
      </c>
      <c r="B34" s="219" t="s">
        <v>43</v>
      </c>
      <c r="C34" s="220">
        <f>SUM(C35:C45)</f>
        <v>401.85</v>
      </c>
      <c r="D34" s="220">
        <f>SUM(D35:D45)</f>
        <v>238.83</v>
      </c>
      <c r="E34" s="220"/>
      <c r="F34" s="220">
        <f>SUM(F35:F45)</f>
        <v>640.68</v>
      </c>
      <c r="G34" s="221" t="s">
        <v>151</v>
      </c>
      <c r="H34" s="221">
        <v>1410</v>
      </c>
      <c r="I34" s="233">
        <f>F34*10000/H34</f>
        <v>4543.83</v>
      </c>
      <c r="J34" s="223"/>
      <c r="K34" s="224">
        <v>0.0242</v>
      </c>
      <c r="L34" s="225"/>
    </row>
    <row r="35" ht="15" spans="1:12">
      <c r="A35" s="227">
        <v>4.1</v>
      </c>
      <c r="B35" s="228" t="s">
        <v>174</v>
      </c>
      <c r="C35" s="229">
        <f>ROUND(H35*I35/10000,2)</f>
        <v>267.9</v>
      </c>
      <c r="D35" s="229"/>
      <c r="E35" s="229"/>
      <c r="F35" s="229">
        <f t="shared" si="4"/>
        <v>267.9</v>
      </c>
      <c r="G35" s="230" t="s">
        <v>154</v>
      </c>
      <c r="H35" s="230">
        <v>1410</v>
      </c>
      <c r="I35" s="232">
        <v>1900</v>
      </c>
      <c r="J35" s="126">
        <v>1800</v>
      </c>
      <c r="K35" s="224">
        <v>0.0101</v>
      </c>
      <c r="L35" s="225"/>
    </row>
    <row r="36" ht="15" spans="1:12">
      <c r="A36" s="227">
        <v>4.2</v>
      </c>
      <c r="B36" s="228" t="s">
        <v>157</v>
      </c>
      <c r="C36" s="229">
        <f>ROUND(H36*I36/10000,2)</f>
        <v>133.95</v>
      </c>
      <c r="D36" s="229"/>
      <c r="E36" s="229"/>
      <c r="F36" s="229">
        <f t="shared" si="4"/>
        <v>133.95</v>
      </c>
      <c r="G36" s="230" t="s">
        <v>154</v>
      </c>
      <c r="H36" s="230">
        <v>1410</v>
      </c>
      <c r="I36" s="232">
        <v>950</v>
      </c>
      <c r="J36" s="126">
        <v>850</v>
      </c>
      <c r="K36" s="224">
        <v>0.0051</v>
      </c>
      <c r="L36" s="225"/>
    </row>
    <row r="37" ht="15" spans="1:12">
      <c r="A37" s="227">
        <v>4.3</v>
      </c>
      <c r="B37" s="228" t="s">
        <v>158</v>
      </c>
      <c r="C37" s="229"/>
      <c r="D37" s="229"/>
      <c r="E37" s="229"/>
      <c r="F37" s="229"/>
      <c r="G37" s="230"/>
      <c r="H37" s="230"/>
      <c r="I37" s="232"/>
      <c r="J37" s="126"/>
      <c r="K37" s="229"/>
      <c r="L37" s="225"/>
    </row>
    <row r="38" ht="15" spans="1:12">
      <c r="A38" s="227" t="s">
        <v>193</v>
      </c>
      <c r="B38" s="228" t="s">
        <v>177</v>
      </c>
      <c r="C38" s="229"/>
      <c r="D38" s="229">
        <f>ROUND(H38*I38/10000,2)</f>
        <v>45.83</v>
      </c>
      <c r="E38" s="229"/>
      <c r="F38" s="229">
        <f>SUM(C38:E38)</f>
        <v>45.83</v>
      </c>
      <c r="G38" s="230" t="s">
        <v>154</v>
      </c>
      <c r="H38" s="230">
        <v>1410</v>
      </c>
      <c r="I38" s="232">
        <v>325</v>
      </c>
      <c r="J38" s="126">
        <v>280</v>
      </c>
      <c r="K38" s="224">
        <v>0.0017</v>
      </c>
      <c r="L38" s="225"/>
    </row>
    <row r="39" ht="15" spans="1:12">
      <c r="A39" s="227" t="s">
        <v>194</v>
      </c>
      <c r="B39" s="228" t="s">
        <v>162</v>
      </c>
      <c r="C39" s="229"/>
      <c r="D39" s="229">
        <f t="shared" ref="D39:D45" si="5">ROUND(H39*I39/10000,2)</f>
        <v>21.15</v>
      </c>
      <c r="E39" s="229"/>
      <c r="F39" s="229">
        <f t="shared" ref="F39:F45" si="6">SUM(C39:E39)</f>
        <v>21.15</v>
      </c>
      <c r="G39" s="230" t="s">
        <v>154</v>
      </c>
      <c r="H39" s="230">
        <v>1410</v>
      </c>
      <c r="I39" s="232">
        <v>150</v>
      </c>
      <c r="J39" s="126">
        <v>180</v>
      </c>
      <c r="K39" s="224">
        <v>0.0008</v>
      </c>
      <c r="L39" s="225"/>
    </row>
    <row r="40" ht="15" spans="1:12">
      <c r="A40" s="227" t="s">
        <v>195</v>
      </c>
      <c r="B40" s="228" t="s">
        <v>164</v>
      </c>
      <c r="C40" s="229"/>
      <c r="D40" s="229">
        <f t="shared" si="5"/>
        <v>21.15</v>
      </c>
      <c r="E40" s="229"/>
      <c r="F40" s="229">
        <f t="shared" si="6"/>
        <v>21.15</v>
      </c>
      <c r="G40" s="230" t="s">
        <v>154</v>
      </c>
      <c r="H40" s="230">
        <v>1410</v>
      </c>
      <c r="I40" s="232">
        <v>150</v>
      </c>
      <c r="J40" s="126">
        <v>200</v>
      </c>
      <c r="K40" s="224">
        <v>0.0008</v>
      </c>
      <c r="L40" s="225"/>
    </row>
    <row r="41" ht="15" spans="1:12">
      <c r="A41" s="227" t="s">
        <v>196</v>
      </c>
      <c r="B41" s="228" t="s">
        <v>181</v>
      </c>
      <c r="C41" s="229"/>
      <c r="D41" s="229">
        <f t="shared" si="5"/>
        <v>44.42</v>
      </c>
      <c r="E41" s="229"/>
      <c r="F41" s="229">
        <f t="shared" si="6"/>
        <v>44.42</v>
      </c>
      <c r="G41" s="230" t="s">
        <v>154</v>
      </c>
      <c r="H41" s="230">
        <v>1410</v>
      </c>
      <c r="I41" s="232">
        <v>315</v>
      </c>
      <c r="J41" s="126"/>
      <c r="K41" s="224">
        <v>0.0017</v>
      </c>
      <c r="L41" s="225" t="s">
        <v>182</v>
      </c>
    </row>
    <row r="42" ht="15" spans="1:12">
      <c r="A42" s="227" t="s">
        <v>197</v>
      </c>
      <c r="B42" s="228" t="s">
        <v>190</v>
      </c>
      <c r="C42" s="229"/>
      <c r="D42" s="229">
        <f t="shared" si="5"/>
        <v>30</v>
      </c>
      <c r="E42" s="229"/>
      <c r="F42" s="229">
        <f t="shared" si="6"/>
        <v>30</v>
      </c>
      <c r="G42" s="230" t="s">
        <v>191</v>
      </c>
      <c r="H42" s="230">
        <v>1</v>
      </c>
      <c r="I42" s="232">
        <v>300000</v>
      </c>
      <c r="J42" s="126"/>
      <c r="K42" s="224">
        <v>0.0011</v>
      </c>
      <c r="L42" s="225"/>
    </row>
    <row r="43" ht="15" spans="1:12">
      <c r="A43" s="227" t="s">
        <v>198</v>
      </c>
      <c r="B43" s="228" t="s">
        <v>199</v>
      </c>
      <c r="C43" s="229"/>
      <c r="D43" s="229">
        <f t="shared" si="5"/>
        <v>15</v>
      </c>
      <c r="E43" s="229"/>
      <c r="F43" s="229">
        <f t="shared" si="6"/>
        <v>15</v>
      </c>
      <c r="G43" s="230" t="s">
        <v>191</v>
      </c>
      <c r="H43" s="230">
        <v>1</v>
      </c>
      <c r="I43" s="232">
        <v>150000</v>
      </c>
      <c r="J43" s="126"/>
      <c r="K43" s="224">
        <v>0.0006</v>
      </c>
      <c r="L43" s="225"/>
    </row>
    <row r="44" ht="15" spans="1:12">
      <c r="A44" s="227" t="s">
        <v>200</v>
      </c>
      <c r="B44" s="228" t="s">
        <v>169</v>
      </c>
      <c r="C44" s="231"/>
      <c r="D44" s="229">
        <f t="shared" si="5"/>
        <v>11.28</v>
      </c>
      <c r="E44" s="229"/>
      <c r="F44" s="229">
        <f t="shared" si="6"/>
        <v>11.28</v>
      </c>
      <c r="G44" s="230" t="s">
        <v>154</v>
      </c>
      <c r="H44" s="230">
        <v>1410</v>
      </c>
      <c r="I44" s="232">
        <v>80</v>
      </c>
      <c r="J44" s="126">
        <v>60</v>
      </c>
      <c r="K44" s="224">
        <v>0.0004</v>
      </c>
      <c r="L44" s="225"/>
    </row>
    <row r="45" ht="15" spans="1:12">
      <c r="A45" s="227" t="s">
        <v>201</v>
      </c>
      <c r="B45" s="234" t="s">
        <v>202</v>
      </c>
      <c r="C45" s="229"/>
      <c r="D45" s="229">
        <f t="shared" si="5"/>
        <v>50</v>
      </c>
      <c r="E45" s="229"/>
      <c r="F45" s="229">
        <f t="shared" si="6"/>
        <v>50</v>
      </c>
      <c r="G45" s="235" t="s">
        <v>203</v>
      </c>
      <c r="H45" s="236">
        <v>1</v>
      </c>
      <c r="I45" s="232">
        <v>500000</v>
      </c>
      <c r="J45" s="126">
        <v>250000</v>
      </c>
      <c r="K45" s="224">
        <v>0.0019</v>
      </c>
      <c r="L45" s="225"/>
    </row>
    <row r="46" ht="15" spans="1:12">
      <c r="A46" s="218">
        <v>5</v>
      </c>
      <c r="B46" s="219" t="s">
        <v>204</v>
      </c>
      <c r="C46" s="220">
        <f>SUM(C47:C55)</f>
        <v>677.08</v>
      </c>
      <c r="D46" s="220">
        <f>SUM(D47:D55)</f>
        <v>259.29</v>
      </c>
      <c r="E46" s="220"/>
      <c r="F46" s="220">
        <f>SUM(F47:F55)</f>
        <v>936.37</v>
      </c>
      <c r="G46" s="221" t="s">
        <v>151</v>
      </c>
      <c r="H46" s="221">
        <v>2555</v>
      </c>
      <c r="I46" s="233">
        <f>F46*10000/H46</f>
        <v>3664.85</v>
      </c>
      <c r="J46" s="223"/>
      <c r="K46" s="224">
        <v>0.0354</v>
      </c>
      <c r="L46" s="225"/>
    </row>
    <row r="47" ht="15" spans="1:12">
      <c r="A47" s="227">
        <v>5.1</v>
      </c>
      <c r="B47" s="228" t="s">
        <v>174</v>
      </c>
      <c r="C47" s="229">
        <f>ROUND(H47*I47/10000,2)</f>
        <v>485.45</v>
      </c>
      <c r="D47" s="229"/>
      <c r="E47" s="229"/>
      <c r="F47" s="229">
        <f t="shared" ref="F47:F52" si="7">SUM(C47:E47)</f>
        <v>485.45</v>
      </c>
      <c r="G47" s="230" t="s">
        <v>154</v>
      </c>
      <c r="H47" s="230">
        <v>2555</v>
      </c>
      <c r="I47" s="232">
        <v>1900</v>
      </c>
      <c r="J47" s="126">
        <v>1800</v>
      </c>
      <c r="K47" s="224">
        <v>0.0184</v>
      </c>
      <c r="L47" s="225" t="s">
        <v>175</v>
      </c>
    </row>
    <row r="48" ht="15" spans="1:12">
      <c r="A48" s="227">
        <v>5.2</v>
      </c>
      <c r="B48" s="228" t="s">
        <v>157</v>
      </c>
      <c r="C48" s="229">
        <f>ROUND(H48*I48/10000,2)</f>
        <v>191.63</v>
      </c>
      <c r="D48" s="229"/>
      <c r="E48" s="229"/>
      <c r="F48" s="229">
        <f t="shared" si="7"/>
        <v>191.63</v>
      </c>
      <c r="G48" s="230" t="s">
        <v>154</v>
      </c>
      <c r="H48" s="230">
        <v>2555</v>
      </c>
      <c r="I48" s="232">
        <v>750</v>
      </c>
      <c r="J48" s="126">
        <v>750</v>
      </c>
      <c r="K48" s="224">
        <v>0.0072</v>
      </c>
      <c r="L48" s="225"/>
    </row>
    <row r="49" ht="15" spans="1:13">
      <c r="A49" s="227">
        <v>5.3</v>
      </c>
      <c r="B49" s="228" t="s">
        <v>158</v>
      </c>
      <c r="C49" s="229"/>
      <c r="D49" s="229"/>
      <c r="E49" s="229"/>
      <c r="F49" s="229"/>
      <c r="G49" s="230"/>
      <c r="H49" s="230"/>
      <c r="I49" s="232"/>
      <c r="J49" s="126"/>
      <c r="K49" s="229"/>
      <c r="L49" s="225"/>
    </row>
    <row r="50" ht="15" spans="1:13">
      <c r="A50" s="227" t="s">
        <v>205</v>
      </c>
      <c r="B50" s="228" t="s">
        <v>177</v>
      </c>
      <c r="C50" s="229"/>
      <c r="D50" s="229">
        <f t="shared" ref="D50:D55" si="8">ROUND(H50*I50/10000,2)</f>
        <v>45.99</v>
      </c>
      <c r="E50" s="229"/>
      <c r="F50" s="229">
        <f t="shared" si="7"/>
        <v>45.99</v>
      </c>
      <c r="G50" s="230" t="s">
        <v>154</v>
      </c>
      <c r="H50" s="230">
        <v>2555</v>
      </c>
      <c r="I50" s="232">
        <v>180</v>
      </c>
      <c r="J50" s="126"/>
      <c r="K50" s="224">
        <v>0.0017</v>
      </c>
      <c r="L50" s="225"/>
    </row>
    <row r="51" ht="15" spans="1:13">
      <c r="A51" s="227" t="s">
        <v>206</v>
      </c>
      <c r="B51" s="228" t="s">
        <v>162</v>
      </c>
      <c r="C51" s="229"/>
      <c r="D51" s="229">
        <f t="shared" si="8"/>
        <v>29.38</v>
      </c>
      <c r="E51" s="229"/>
      <c r="F51" s="229">
        <f t="shared" si="7"/>
        <v>29.38</v>
      </c>
      <c r="G51" s="230" t="s">
        <v>154</v>
      </c>
      <c r="H51" s="230">
        <v>2555</v>
      </c>
      <c r="I51" s="232">
        <v>115</v>
      </c>
      <c r="J51" s="126">
        <v>100</v>
      </c>
      <c r="K51" s="224">
        <v>0.0011</v>
      </c>
      <c r="L51" s="225"/>
    </row>
    <row r="52" ht="15" spans="1:13">
      <c r="A52" s="227" t="s">
        <v>207</v>
      </c>
      <c r="B52" s="228" t="s">
        <v>164</v>
      </c>
      <c r="C52" s="229"/>
      <c r="D52" s="229">
        <f t="shared" si="8"/>
        <v>31.94</v>
      </c>
      <c r="E52" s="229"/>
      <c r="F52" s="229">
        <f t="shared" si="7"/>
        <v>31.94</v>
      </c>
      <c r="G52" s="230" t="s">
        <v>154</v>
      </c>
      <c r="H52" s="230">
        <v>2555</v>
      </c>
      <c r="I52" s="232">
        <v>125</v>
      </c>
      <c r="J52" s="126"/>
      <c r="K52" s="224">
        <v>0.0012</v>
      </c>
      <c r="L52" s="225"/>
    </row>
    <row r="53" ht="15" spans="1:13">
      <c r="A53" s="227" t="s">
        <v>208</v>
      </c>
      <c r="B53" s="228" t="s">
        <v>181</v>
      </c>
      <c r="C53" s="229"/>
      <c r="D53" s="229">
        <f t="shared" si="8"/>
        <v>71.54</v>
      </c>
      <c r="E53" s="229"/>
      <c r="F53" s="229">
        <f t="shared" ref="F53:F58" si="9">SUM(C53:E53)</f>
        <v>71.54</v>
      </c>
      <c r="G53" s="230" t="s">
        <v>154</v>
      </c>
      <c r="H53" s="230">
        <v>2555</v>
      </c>
      <c r="I53" s="232">
        <v>280</v>
      </c>
      <c r="J53" s="126"/>
      <c r="K53" s="224">
        <v>0.0027</v>
      </c>
      <c r="L53" s="225"/>
    </row>
    <row r="54" ht="15" spans="1:13">
      <c r="A54" s="227" t="s">
        <v>209</v>
      </c>
      <c r="B54" s="228" t="s">
        <v>169</v>
      </c>
      <c r="C54" s="231"/>
      <c r="D54" s="229">
        <f t="shared" si="8"/>
        <v>20.44</v>
      </c>
      <c r="E54" s="229"/>
      <c r="F54" s="229">
        <f t="shared" si="9"/>
        <v>20.44</v>
      </c>
      <c r="G54" s="230" t="s">
        <v>154</v>
      </c>
      <c r="H54" s="230">
        <v>2555</v>
      </c>
      <c r="I54" s="232">
        <v>80</v>
      </c>
      <c r="J54" s="126">
        <v>70</v>
      </c>
      <c r="K54" s="224">
        <v>0.0008</v>
      </c>
      <c r="L54" s="225"/>
    </row>
    <row r="55" ht="15" spans="1:13">
      <c r="A55" s="227" t="s">
        <v>210</v>
      </c>
      <c r="B55" s="228" t="s">
        <v>190</v>
      </c>
      <c r="C55" s="229"/>
      <c r="D55" s="229">
        <f t="shared" si="8"/>
        <v>60</v>
      </c>
      <c r="E55" s="229"/>
      <c r="F55" s="229">
        <f t="shared" si="9"/>
        <v>60</v>
      </c>
      <c r="G55" s="230" t="s">
        <v>191</v>
      </c>
      <c r="H55" s="230">
        <v>2</v>
      </c>
      <c r="I55" s="232">
        <v>300000</v>
      </c>
      <c r="J55" s="126"/>
      <c r="K55" s="224">
        <v>0.0023</v>
      </c>
      <c r="L55" s="225"/>
    </row>
    <row r="56" ht="15" spans="1:13">
      <c r="A56" s="237">
        <v>6</v>
      </c>
      <c r="B56" s="219" t="s">
        <v>211</v>
      </c>
      <c r="C56" s="220">
        <f>SUM(C57:C64)</f>
        <v>343.4</v>
      </c>
      <c r="D56" s="220">
        <f>SUM(D57:D64)</f>
        <v>95.45</v>
      </c>
      <c r="E56" s="220"/>
      <c r="F56" s="220">
        <f>SUM(F57:F64)</f>
        <v>438.85</v>
      </c>
      <c r="G56" s="238"/>
      <c r="H56" s="239">
        <v>1010</v>
      </c>
      <c r="I56" s="233">
        <f>F56*10000/H56</f>
        <v>4345.05</v>
      </c>
      <c r="J56" s="223"/>
      <c r="K56" s="224">
        <v>0.0166</v>
      </c>
      <c r="L56" s="225"/>
    </row>
    <row r="57" ht="15" spans="1:13">
      <c r="A57" s="227">
        <v>6.1</v>
      </c>
      <c r="B57" s="228" t="s">
        <v>174</v>
      </c>
      <c r="C57" s="229">
        <f>ROUND(H57*I57/10000,2)</f>
        <v>237.35</v>
      </c>
      <c r="D57" s="229"/>
      <c r="E57" s="229"/>
      <c r="F57" s="229">
        <f>SUM(C57:E57)</f>
        <v>237.35</v>
      </c>
      <c r="G57" s="230" t="s">
        <v>154</v>
      </c>
      <c r="H57" s="230">
        <v>1010</v>
      </c>
      <c r="I57" s="232">
        <v>2350</v>
      </c>
      <c r="J57" s="126">
        <v>2000</v>
      </c>
      <c r="K57" s="224">
        <v>0.009</v>
      </c>
      <c r="L57" s="225" t="s">
        <v>175</v>
      </c>
      <c r="M57" t="s">
        <v>212</v>
      </c>
    </row>
    <row r="58" ht="15" spans="1:13">
      <c r="A58" s="227">
        <v>6.2</v>
      </c>
      <c r="B58" s="228" t="s">
        <v>157</v>
      </c>
      <c r="C58" s="229">
        <f>ROUND(H58*I58/10000,2)</f>
        <v>106.05</v>
      </c>
      <c r="D58" s="229"/>
      <c r="E58" s="229"/>
      <c r="F58" s="229">
        <f t="shared" si="9"/>
        <v>106.05</v>
      </c>
      <c r="G58" s="230" t="s">
        <v>154</v>
      </c>
      <c r="H58" s="230">
        <v>1010</v>
      </c>
      <c r="I58" s="232">
        <v>1050</v>
      </c>
      <c r="J58" s="126">
        <v>1050</v>
      </c>
      <c r="K58" s="224">
        <v>0.004</v>
      </c>
      <c r="L58" s="225"/>
    </row>
    <row r="59" ht="15" spans="1:13">
      <c r="A59" s="227">
        <v>6.3</v>
      </c>
      <c r="B59" s="228" t="s">
        <v>158</v>
      </c>
      <c r="C59" s="229"/>
      <c r="D59" s="229"/>
      <c r="E59" s="229"/>
      <c r="F59" s="229"/>
      <c r="G59" s="230"/>
      <c r="H59" s="230"/>
      <c r="I59" s="232"/>
      <c r="J59" s="126"/>
      <c r="K59" s="229"/>
      <c r="L59" s="225"/>
    </row>
    <row r="60" ht="15" spans="1:13">
      <c r="A60" s="227" t="s">
        <v>213</v>
      </c>
      <c r="B60" s="228" t="s">
        <v>177</v>
      </c>
      <c r="C60" s="229"/>
      <c r="D60" s="229">
        <f>ROUND(H60*I60/10000,2)</f>
        <v>25.25</v>
      </c>
      <c r="E60" s="229"/>
      <c r="F60" s="229">
        <f t="shared" ref="F60:F65" si="10">SUM(C60:E60)</f>
        <v>25.25</v>
      </c>
      <c r="G60" s="230" t="s">
        <v>154</v>
      </c>
      <c r="H60" s="230">
        <v>1010</v>
      </c>
      <c r="I60" s="232">
        <v>250</v>
      </c>
      <c r="J60" s="126">
        <v>200</v>
      </c>
      <c r="K60" s="224">
        <v>0.001</v>
      </c>
      <c r="L60" s="225"/>
    </row>
    <row r="61" ht="15" spans="1:13">
      <c r="A61" s="227" t="s">
        <v>214</v>
      </c>
      <c r="B61" s="228" t="s">
        <v>162</v>
      </c>
      <c r="C61" s="229"/>
      <c r="D61" s="229">
        <f>ROUND(H61*I61/10000,2)</f>
        <v>15.15</v>
      </c>
      <c r="E61" s="229"/>
      <c r="F61" s="229">
        <f t="shared" si="10"/>
        <v>15.15</v>
      </c>
      <c r="G61" s="230" t="s">
        <v>154</v>
      </c>
      <c r="H61" s="230">
        <v>1010</v>
      </c>
      <c r="I61" s="232">
        <v>150</v>
      </c>
      <c r="J61" s="126">
        <v>80</v>
      </c>
      <c r="K61" s="224">
        <v>0.0006</v>
      </c>
      <c r="L61" s="225"/>
    </row>
    <row r="62" ht="15" spans="1:13">
      <c r="A62" s="227" t="s">
        <v>215</v>
      </c>
      <c r="B62" s="228" t="s">
        <v>164</v>
      </c>
      <c r="C62" s="229"/>
      <c r="D62" s="229">
        <f>ROUND(H62*I62/10000,2)</f>
        <v>15.15</v>
      </c>
      <c r="E62" s="229"/>
      <c r="F62" s="229">
        <f t="shared" si="10"/>
        <v>15.15</v>
      </c>
      <c r="G62" s="230" t="s">
        <v>154</v>
      </c>
      <c r="H62" s="230">
        <v>1010</v>
      </c>
      <c r="I62" s="232">
        <v>150</v>
      </c>
      <c r="J62" s="126">
        <v>130</v>
      </c>
      <c r="K62" s="224">
        <v>0.0006</v>
      </c>
      <c r="L62" s="225"/>
    </row>
    <row r="63" ht="15" spans="1:13">
      <c r="A63" s="227" t="s">
        <v>216</v>
      </c>
      <c r="B63" s="228" t="s">
        <v>181</v>
      </c>
      <c r="C63" s="229"/>
      <c r="D63" s="229">
        <f>ROUND(H63*I63/10000,2)</f>
        <v>31.82</v>
      </c>
      <c r="E63" s="229"/>
      <c r="F63" s="229">
        <f t="shared" si="10"/>
        <v>31.82</v>
      </c>
      <c r="G63" s="230" t="s">
        <v>154</v>
      </c>
      <c r="H63" s="230">
        <v>1010</v>
      </c>
      <c r="I63" s="232">
        <v>315</v>
      </c>
      <c r="J63" s="126"/>
      <c r="K63" s="224">
        <v>0.0012</v>
      </c>
      <c r="L63" s="225"/>
    </row>
    <row r="64" ht="15" spans="1:13">
      <c r="A64" s="227" t="s">
        <v>217</v>
      </c>
      <c r="B64" s="228" t="s">
        <v>169</v>
      </c>
      <c r="C64" s="231"/>
      <c r="D64" s="229">
        <f>ROUND(H64*I64/10000,2)</f>
        <v>8.08</v>
      </c>
      <c r="E64" s="229"/>
      <c r="F64" s="229">
        <f t="shared" si="10"/>
        <v>8.08</v>
      </c>
      <c r="G64" s="230" t="s">
        <v>154</v>
      </c>
      <c r="H64" s="230">
        <v>1010</v>
      </c>
      <c r="I64" s="232">
        <v>80</v>
      </c>
      <c r="J64" s="126">
        <v>70</v>
      </c>
      <c r="K64" s="224">
        <v>0.0003</v>
      </c>
      <c r="L64" s="225"/>
    </row>
    <row r="65" ht="15" spans="1:13">
      <c r="A65" s="227">
        <v>7</v>
      </c>
      <c r="B65" s="219" t="s">
        <v>218</v>
      </c>
      <c r="C65" s="220">
        <f>ROUND(H65*I65/10000,2)</f>
        <v>494.82</v>
      </c>
      <c r="D65" s="220"/>
      <c r="E65" s="220"/>
      <c r="F65" s="220">
        <f t="shared" si="10"/>
        <v>494.82</v>
      </c>
      <c r="G65" s="230" t="s">
        <v>154</v>
      </c>
      <c r="H65" s="240">
        <v>2105.6</v>
      </c>
      <c r="I65" s="232">
        <v>2350</v>
      </c>
      <c r="J65" s="126">
        <v>1800</v>
      </c>
      <c r="K65" s="224">
        <v>0.0187</v>
      </c>
      <c r="L65" s="225"/>
    </row>
    <row r="66" ht="15" spans="1:13">
      <c r="A66" s="218">
        <v>8</v>
      </c>
      <c r="B66" s="219" t="s">
        <v>219</v>
      </c>
      <c r="C66" s="220">
        <f>SUM(C67:C77)</f>
        <v>1100.47</v>
      </c>
      <c r="D66" s="220"/>
      <c r="E66" s="220"/>
      <c r="F66" s="220">
        <f>SUM(F67:F77)</f>
        <v>1100.47</v>
      </c>
      <c r="G66" s="229" t="s">
        <v>220</v>
      </c>
      <c r="H66" s="229">
        <v>31652.2</v>
      </c>
      <c r="I66" s="233">
        <f>F66*10000/H66</f>
        <v>347.68</v>
      </c>
      <c r="J66" s="223">
        <v>300</v>
      </c>
      <c r="K66" s="224">
        <v>0.0416</v>
      </c>
      <c r="L66" s="225"/>
    </row>
    <row r="67" ht="15" spans="1:13">
      <c r="A67" s="237">
        <v>8.1</v>
      </c>
      <c r="B67" s="228" t="s">
        <v>221</v>
      </c>
      <c r="C67" s="229">
        <f>ROUND(H67*I67/10000,2)</f>
        <v>63.3</v>
      </c>
      <c r="D67" s="229"/>
      <c r="E67" s="229"/>
      <c r="F67" s="229">
        <f>SUM(C67:E67)</f>
        <v>63.3</v>
      </c>
      <c r="G67" s="229" t="s">
        <v>220</v>
      </c>
      <c r="H67" s="229">
        <v>31652.2</v>
      </c>
      <c r="I67" s="232">
        <v>20</v>
      </c>
      <c r="J67" s="126"/>
      <c r="K67" s="224">
        <v>0.0024</v>
      </c>
      <c r="L67" s="225"/>
    </row>
    <row r="68" ht="15" spans="1:13">
      <c r="A68" s="227">
        <v>8.2</v>
      </c>
      <c r="B68" s="228" t="s">
        <v>222</v>
      </c>
      <c r="C68" s="229">
        <f t="shared" ref="C68:C77" si="11">ROUND(H68*I68/10000,2)</f>
        <v>174.09</v>
      </c>
      <c r="D68" s="229"/>
      <c r="E68" s="229"/>
      <c r="F68" s="229">
        <f t="shared" ref="F68:F77" si="12">SUM(C68:E68)</f>
        <v>174.09</v>
      </c>
      <c r="G68" s="229" t="s">
        <v>220</v>
      </c>
      <c r="H68" s="229">
        <v>31652.2</v>
      </c>
      <c r="I68" s="232">
        <v>55</v>
      </c>
      <c r="J68" s="126"/>
      <c r="K68" s="224">
        <v>0.0066</v>
      </c>
      <c r="L68" s="225"/>
    </row>
    <row r="69" ht="15" spans="1:13">
      <c r="A69" s="237">
        <v>8.3</v>
      </c>
      <c r="B69" s="228" t="s">
        <v>223</v>
      </c>
      <c r="C69" s="229">
        <f t="shared" si="11"/>
        <v>79.13</v>
      </c>
      <c r="D69" s="229"/>
      <c r="E69" s="229"/>
      <c r="F69" s="229">
        <f t="shared" si="12"/>
        <v>79.13</v>
      </c>
      <c r="G69" s="229" t="s">
        <v>220</v>
      </c>
      <c r="H69" s="229">
        <v>31652.2</v>
      </c>
      <c r="I69" s="232">
        <v>25</v>
      </c>
      <c r="J69" s="126"/>
      <c r="K69" s="224">
        <v>0.003</v>
      </c>
      <c r="L69" s="225"/>
    </row>
    <row r="70" ht="15" spans="1:13">
      <c r="A70" s="227">
        <v>8.4</v>
      </c>
      <c r="B70" s="228" t="s">
        <v>224</v>
      </c>
      <c r="C70" s="229">
        <f t="shared" si="11"/>
        <v>110.78</v>
      </c>
      <c r="D70" s="229"/>
      <c r="E70" s="229"/>
      <c r="F70" s="229">
        <f t="shared" si="12"/>
        <v>110.78</v>
      </c>
      <c r="G70" s="229" t="s">
        <v>220</v>
      </c>
      <c r="H70" s="229">
        <v>31652.2</v>
      </c>
      <c r="I70" s="232">
        <v>35</v>
      </c>
      <c r="J70" s="126"/>
      <c r="K70" s="224">
        <v>0.0042</v>
      </c>
      <c r="L70" s="225"/>
    </row>
    <row r="71" ht="15" spans="1:13">
      <c r="A71" s="237">
        <v>8.5</v>
      </c>
      <c r="B71" s="228" t="s">
        <v>225</v>
      </c>
      <c r="C71" s="229">
        <f t="shared" si="11"/>
        <v>94.96</v>
      </c>
      <c r="D71" s="229"/>
      <c r="E71" s="229"/>
      <c r="F71" s="229">
        <f t="shared" si="12"/>
        <v>94.96</v>
      </c>
      <c r="G71" s="229" t="s">
        <v>220</v>
      </c>
      <c r="H71" s="229">
        <v>31652.2</v>
      </c>
      <c r="I71" s="232">
        <v>30</v>
      </c>
      <c r="J71" s="126"/>
      <c r="K71" s="224">
        <v>0.0036</v>
      </c>
      <c r="L71" s="225"/>
    </row>
    <row r="72" ht="15" spans="1:13">
      <c r="A72" s="227">
        <v>8.6</v>
      </c>
      <c r="B72" s="228" t="s">
        <v>226</v>
      </c>
      <c r="C72" s="229">
        <f t="shared" si="11"/>
        <v>63.3</v>
      </c>
      <c r="D72" s="229"/>
      <c r="E72" s="229"/>
      <c r="F72" s="229">
        <f t="shared" si="12"/>
        <v>63.3</v>
      </c>
      <c r="G72" s="229" t="s">
        <v>220</v>
      </c>
      <c r="H72" s="229">
        <v>31652.2</v>
      </c>
      <c r="I72" s="232">
        <v>20</v>
      </c>
      <c r="J72" s="126"/>
      <c r="K72" s="224">
        <v>0.0024</v>
      </c>
      <c r="L72" s="225"/>
    </row>
    <row r="73" ht="15" spans="1:13">
      <c r="A73" s="237">
        <v>8.7</v>
      </c>
      <c r="B73" s="228" t="s">
        <v>227</v>
      </c>
      <c r="C73" s="229">
        <f t="shared" si="11"/>
        <v>47.48</v>
      </c>
      <c r="D73" s="229"/>
      <c r="E73" s="229"/>
      <c r="F73" s="229">
        <f t="shared" si="12"/>
        <v>47.48</v>
      </c>
      <c r="G73" s="229" t="s">
        <v>220</v>
      </c>
      <c r="H73" s="229">
        <v>31652.2</v>
      </c>
      <c r="I73" s="232">
        <v>15</v>
      </c>
      <c r="J73" s="126"/>
      <c r="K73" s="224">
        <v>0.0018</v>
      </c>
      <c r="L73" s="225"/>
    </row>
    <row r="74" ht="15" spans="1:13">
      <c r="A74" s="227">
        <v>8.8</v>
      </c>
      <c r="B74" s="228" t="s">
        <v>228</v>
      </c>
      <c r="C74" s="229">
        <f t="shared" si="11"/>
        <v>79.13</v>
      </c>
      <c r="D74" s="229"/>
      <c r="E74" s="229"/>
      <c r="F74" s="229">
        <f t="shared" si="12"/>
        <v>79.13</v>
      </c>
      <c r="G74" s="229" t="s">
        <v>220</v>
      </c>
      <c r="H74" s="229">
        <v>31652.2</v>
      </c>
      <c r="I74" s="232">
        <v>25</v>
      </c>
      <c r="J74" s="126"/>
      <c r="K74" s="224">
        <v>0.003</v>
      </c>
      <c r="L74" s="225"/>
    </row>
    <row r="75" ht="15" spans="1:13">
      <c r="A75" s="237">
        <v>8.9</v>
      </c>
      <c r="B75" s="228" t="s">
        <v>229</v>
      </c>
      <c r="C75" s="229">
        <f t="shared" si="11"/>
        <v>174.09</v>
      </c>
      <c r="D75" s="229"/>
      <c r="E75" s="229"/>
      <c r="F75" s="229">
        <f t="shared" si="12"/>
        <v>174.09</v>
      </c>
      <c r="G75" s="229" t="s">
        <v>220</v>
      </c>
      <c r="H75" s="229">
        <v>31652.2</v>
      </c>
      <c r="I75" s="232">
        <v>55</v>
      </c>
      <c r="J75" s="126"/>
      <c r="K75" s="224">
        <v>0.0066</v>
      </c>
      <c r="L75" s="225"/>
    </row>
    <row r="76" ht="26.25" spans="1:13">
      <c r="A76" s="227">
        <v>8.1</v>
      </c>
      <c r="B76" s="228" t="s">
        <v>230</v>
      </c>
      <c r="C76" s="229">
        <f t="shared" si="11"/>
        <v>94.96</v>
      </c>
      <c r="D76" s="229"/>
      <c r="E76" s="229"/>
      <c r="F76" s="229">
        <f t="shared" si="12"/>
        <v>94.96</v>
      </c>
      <c r="G76" s="229" t="s">
        <v>220</v>
      </c>
      <c r="H76" s="229">
        <v>31652.2</v>
      </c>
      <c r="I76" s="232">
        <v>30</v>
      </c>
      <c r="J76" s="126"/>
      <c r="K76" s="224">
        <v>0.0036</v>
      </c>
      <c r="L76" s="225"/>
    </row>
    <row r="77" ht="15" spans="1:13">
      <c r="A77" s="227">
        <v>8.11</v>
      </c>
      <c r="B77" s="228" t="s">
        <v>231</v>
      </c>
      <c r="C77" s="229">
        <f t="shared" si="11"/>
        <v>119.25</v>
      </c>
      <c r="D77" s="229"/>
      <c r="E77" s="229"/>
      <c r="F77" s="229">
        <f t="shared" si="12"/>
        <v>119.25</v>
      </c>
      <c r="G77" s="229" t="s">
        <v>220</v>
      </c>
      <c r="H77" s="229">
        <v>450</v>
      </c>
      <c r="I77" s="232">
        <v>2650</v>
      </c>
      <c r="J77" s="126"/>
      <c r="K77" s="224">
        <v>0.0045</v>
      </c>
      <c r="L77" s="225"/>
    </row>
    <row r="78" ht="15" spans="1:13">
      <c r="A78" s="218">
        <v>9</v>
      </c>
      <c r="B78" s="219" t="s">
        <v>232</v>
      </c>
      <c r="C78" s="220">
        <f>SUM(C79:C96)</f>
        <v>1832.81</v>
      </c>
      <c r="D78" s="220">
        <f>SUM(D79:D96)</f>
        <v>1057.93</v>
      </c>
      <c r="E78" s="220"/>
      <c r="F78" s="220">
        <f>SUM(F79:F96)</f>
        <v>2890.74</v>
      </c>
      <c r="G78" s="229" t="s">
        <v>220</v>
      </c>
      <c r="H78" s="230">
        <v>50754</v>
      </c>
      <c r="I78" s="232">
        <v>570</v>
      </c>
      <c r="J78" s="126"/>
      <c r="K78" s="224">
        <v>0.1093</v>
      </c>
      <c r="L78" s="225"/>
    </row>
    <row r="79" ht="26.25" spans="1:13">
      <c r="A79" s="227">
        <v>9.1</v>
      </c>
      <c r="B79" s="241" t="s">
        <v>233</v>
      </c>
      <c r="C79" s="230"/>
      <c r="D79" s="229">
        <f>ROUND(H79*I79/10000,2)</f>
        <v>270</v>
      </c>
      <c r="E79" s="229"/>
      <c r="F79" s="229">
        <f>SUM(C79:E79)</f>
        <v>270</v>
      </c>
      <c r="G79" s="230" t="s">
        <v>234</v>
      </c>
      <c r="H79" s="230">
        <v>2250</v>
      </c>
      <c r="I79" s="232">
        <v>1200</v>
      </c>
      <c r="J79" s="126"/>
      <c r="K79" s="224">
        <v>0.0102</v>
      </c>
      <c r="L79" s="225" t="s">
        <v>235</v>
      </c>
      <c r="M79" s="211" t="s">
        <v>236</v>
      </c>
    </row>
    <row r="80" ht="15" spans="1:13">
      <c r="A80" s="227">
        <v>9.2</v>
      </c>
      <c r="B80" s="241" t="s">
        <v>237</v>
      </c>
      <c r="C80" s="230"/>
      <c r="D80" s="229">
        <f>ROUND(H80*I80/10000,2)</f>
        <v>110</v>
      </c>
      <c r="E80" s="229"/>
      <c r="F80" s="229">
        <f>SUM(C80:E80)</f>
        <v>110</v>
      </c>
      <c r="G80" s="230" t="s">
        <v>191</v>
      </c>
      <c r="H80" s="230">
        <v>2</v>
      </c>
      <c r="I80" s="232">
        <v>550000</v>
      </c>
      <c r="J80" s="126"/>
      <c r="K80" s="224">
        <v>0.0042</v>
      </c>
      <c r="L80" s="225"/>
    </row>
    <row r="81" ht="15" spans="1:14">
      <c r="A81" s="227">
        <v>9.3</v>
      </c>
      <c r="B81" s="241" t="s">
        <v>238</v>
      </c>
      <c r="C81" s="230"/>
      <c r="D81" s="229">
        <f>ROUND(H81*I81/10000,2)</f>
        <v>112.5</v>
      </c>
      <c r="E81" s="229"/>
      <c r="F81" s="229">
        <f>SUM(C81:E81)</f>
        <v>112.5</v>
      </c>
      <c r="G81" s="230" t="s">
        <v>239</v>
      </c>
      <c r="H81" s="230">
        <v>0.75</v>
      </c>
      <c r="I81" s="232">
        <v>1500000</v>
      </c>
      <c r="J81" s="126"/>
      <c r="K81" s="224">
        <v>0.0043</v>
      </c>
      <c r="L81" s="225"/>
    </row>
    <row r="82" ht="15" spans="1:14">
      <c r="A82" s="227">
        <v>9.4</v>
      </c>
      <c r="B82" s="241" t="s">
        <v>162</v>
      </c>
      <c r="C82" s="230"/>
      <c r="D82" s="229"/>
      <c r="E82" s="229"/>
      <c r="F82" s="229"/>
      <c r="G82" s="230"/>
      <c r="H82" s="230"/>
      <c r="I82" s="232"/>
      <c r="J82" s="126"/>
      <c r="K82" s="229"/>
      <c r="L82" s="225"/>
    </row>
    <row r="83" ht="15" spans="1:14">
      <c r="A83" s="227"/>
      <c r="B83" s="228" t="s">
        <v>240</v>
      </c>
      <c r="C83" s="230"/>
      <c r="D83" s="229">
        <f>ROUND(H83*I83/10000,2)</f>
        <v>55</v>
      </c>
      <c r="E83" s="229"/>
      <c r="F83" s="229">
        <f>SUM(C83:E83)</f>
        <v>55</v>
      </c>
      <c r="G83" s="229" t="s">
        <v>203</v>
      </c>
      <c r="H83" s="229">
        <v>1</v>
      </c>
      <c r="I83" s="232">
        <v>550000</v>
      </c>
      <c r="J83" s="126"/>
      <c r="K83" s="224">
        <v>0.0021</v>
      </c>
      <c r="L83" s="225"/>
    </row>
    <row r="84" s="210" customFormat="1" ht="51.75" spans="1:14">
      <c r="A84" s="242"/>
      <c r="B84" s="243" t="s">
        <v>241</v>
      </c>
      <c r="C84" s="244"/>
      <c r="D84" s="244">
        <f>ROUND(H84*I84/10000,2)</f>
        <v>105</v>
      </c>
      <c r="E84" s="244"/>
      <c r="F84" s="244">
        <f>SUM(C84:E84)</f>
        <v>105</v>
      </c>
      <c r="G84" s="240" t="s">
        <v>203</v>
      </c>
      <c r="H84" s="240">
        <v>1</v>
      </c>
      <c r="I84" s="244">
        <v>1050000</v>
      </c>
      <c r="J84" s="126" t="s">
        <v>242</v>
      </c>
      <c r="K84" s="245">
        <v>0.004</v>
      </c>
      <c r="L84" s="246"/>
      <c r="M84" s="211" t="s">
        <v>243</v>
      </c>
      <c r="N84" s="210" t="s">
        <v>244</v>
      </c>
    </row>
    <row r="85" ht="26.25" spans="1:14">
      <c r="A85" s="227"/>
      <c r="B85" s="241" t="s">
        <v>245</v>
      </c>
      <c r="C85" s="230"/>
      <c r="D85" s="229">
        <f>ROUND(H85*I85/10000,2)</f>
        <v>150.6</v>
      </c>
      <c r="E85" s="229"/>
      <c r="F85" s="229">
        <f>SUM(C85:E85)</f>
        <v>150.6</v>
      </c>
      <c r="G85" s="230" t="s">
        <v>154</v>
      </c>
      <c r="H85" s="230">
        <v>50200</v>
      </c>
      <c r="I85" s="232">
        <v>30</v>
      </c>
      <c r="J85" s="126" t="s">
        <v>246</v>
      </c>
      <c r="K85" s="224">
        <v>0.0057</v>
      </c>
      <c r="L85" s="225"/>
      <c r="M85">
        <v>75000</v>
      </c>
    </row>
    <row r="86" ht="15" spans="1:14">
      <c r="A86" s="227">
        <v>9.5</v>
      </c>
      <c r="B86" s="241" t="s">
        <v>247</v>
      </c>
      <c r="C86" s="230"/>
      <c r="D86" s="229"/>
      <c r="E86" s="229"/>
      <c r="F86" s="229"/>
      <c r="G86" s="230"/>
      <c r="H86" s="230"/>
      <c r="I86" s="232"/>
      <c r="J86" s="126"/>
      <c r="K86" s="229"/>
      <c r="L86" s="225"/>
    </row>
    <row r="87" ht="15" spans="1:14">
      <c r="A87" s="227"/>
      <c r="B87" s="228" t="s">
        <v>248</v>
      </c>
      <c r="C87" s="229">
        <f t="shared" ref="C87:C93" si="13">ROUND(H87*I87/10000,2)</f>
        <v>85</v>
      </c>
      <c r="D87" s="229"/>
      <c r="E87" s="229"/>
      <c r="F87" s="229">
        <f>SUM(C87:E87)</f>
        <v>85</v>
      </c>
      <c r="G87" s="229" t="s">
        <v>203</v>
      </c>
      <c r="H87" s="229">
        <v>1</v>
      </c>
      <c r="I87" s="232">
        <v>850000</v>
      </c>
      <c r="J87" s="126"/>
      <c r="K87" s="224">
        <v>0.0032</v>
      </c>
      <c r="L87" s="225"/>
    </row>
    <row r="88" ht="15" spans="1:14">
      <c r="A88" s="227"/>
      <c r="B88" s="241" t="s">
        <v>249</v>
      </c>
      <c r="C88" s="229">
        <f t="shared" si="13"/>
        <v>50</v>
      </c>
      <c r="D88" s="229"/>
      <c r="E88" s="229"/>
      <c r="F88" s="229">
        <f>SUM(C88:E88)</f>
        <v>50</v>
      </c>
      <c r="G88" s="229" t="s">
        <v>203</v>
      </c>
      <c r="H88" s="229">
        <v>2</v>
      </c>
      <c r="I88" s="232">
        <v>250000</v>
      </c>
      <c r="J88" s="126"/>
      <c r="K88" s="224">
        <v>0.0019</v>
      </c>
      <c r="L88" s="225"/>
    </row>
    <row r="89" ht="26.25" spans="1:14">
      <c r="A89" s="227">
        <v>9.6</v>
      </c>
      <c r="B89" s="241" t="s">
        <v>250</v>
      </c>
      <c r="C89" s="229"/>
      <c r="D89" s="229"/>
      <c r="E89" s="229"/>
      <c r="F89" s="229"/>
      <c r="G89" s="229"/>
      <c r="H89" s="229"/>
      <c r="I89" s="232"/>
      <c r="J89" s="126"/>
      <c r="K89" s="229"/>
      <c r="L89" s="225"/>
    </row>
    <row r="90" ht="15" spans="1:14">
      <c r="A90" s="227"/>
      <c r="B90" s="228" t="s">
        <v>251</v>
      </c>
      <c r="C90" s="229">
        <f t="shared" si="13"/>
        <v>35</v>
      </c>
      <c r="D90" s="229"/>
      <c r="E90" s="229"/>
      <c r="F90" s="229">
        <f t="shared" ref="F90:F98" si="14">SUM(C90:E90)</f>
        <v>35</v>
      </c>
      <c r="G90" s="229" t="s">
        <v>252</v>
      </c>
      <c r="H90" s="229">
        <v>1</v>
      </c>
      <c r="I90" s="232">
        <v>350000</v>
      </c>
      <c r="J90" s="126"/>
      <c r="K90" s="224">
        <v>0.0013</v>
      </c>
      <c r="L90" s="225"/>
    </row>
    <row r="91" ht="15" spans="1:14">
      <c r="A91" s="227"/>
      <c r="B91" s="241" t="s">
        <v>253</v>
      </c>
      <c r="C91" s="229">
        <f t="shared" si="13"/>
        <v>951.83</v>
      </c>
      <c r="D91" s="229"/>
      <c r="E91" s="229"/>
      <c r="F91" s="229">
        <f t="shared" si="14"/>
        <v>951.83</v>
      </c>
      <c r="G91" s="230" t="s">
        <v>154</v>
      </c>
      <c r="H91" s="230">
        <v>25382</v>
      </c>
      <c r="I91" s="232">
        <v>375</v>
      </c>
      <c r="J91" s="126">
        <v>300</v>
      </c>
      <c r="K91" s="224">
        <v>0.036</v>
      </c>
      <c r="L91" s="225"/>
    </row>
    <row r="92" ht="15" spans="1:14">
      <c r="A92" s="227"/>
      <c r="B92" s="228" t="s">
        <v>254</v>
      </c>
      <c r="C92" s="229">
        <f t="shared" si="13"/>
        <v>39.55</v>
      </c>
      <c r="D92" s="229"/>
      <c r="E92" s="229"/>
      <c r="F92" s="229">
        <f t="shared" si="14"/>
        <v>39.55</v>
      </c>
      <c r="G92" s="229" t="s">
        <v>220</v>
      </c>
      <c r="H92" s="229">
        <v>700</v>
      </c>
      <c r="I92" s="232">
        <v>565</v>
      </c>
      <c r="J92" s="126"/>
      <c r="K92" s="224">
        <v>0.0015</v>
      </c>
      <c r="L92" s="225"/>
    </row>
    <row r="93" ht="15" spans="1:14">
      <c r="A93" s="227">
        <v>9.7</v>
      </c>
      <c r="B93" s="241" t="s">
        <v>255</v>
      </c>
      <c r="C93" s="229">
        <f t="shared" si="13"/>
        <v>333.07</v>
      </c>
      <c r="D93" s="229"/>
      <c r="E93" s="229"/>
      <c r="F93" s="229">
        <f t="shared" si="14"/>
        <v>333.07</v>
      </c>
      <c r="G93" s="230" t="s">
        <v>154</v>
      </c>
      <c r="H93" s="230">
        <v>24672</v>
      </c>
      <c r="I93" s="232">
        <v>135</v>
      </c>
      <c r="J93" s="126">
        <v>100</v>
      </c>
      <c r="K93" s="224">
        <v>0.0126</v>
      </c>
      <c r="L93" s="225"/>
    </row>
    <row r="94" ht="39" spans="1:14">
      <c r="A94" s="227">
        <v>9.8</v>
      </c>
      <c r="B94" s="241" t="s">
        <v>256</v>
      </c>
      <c r="C94" s="230"/>
      <c r="D94" s="229">
        <f>ROUND(H94*I94/10000,2)</f>
        <v>175.7</v>
      </c>
      <c r="E94" s="229"/>
      <c r="F94" s="229">
        <f t="shared" si="14"/>
        <v>175.7</v>
      </c>
      <c r="G94" s="230" t="s">
        <v>154</v>
      </c>
      <c r="H94" s="230">
        <v>50200</v>
      </c>
      <c r="I94" s="232">
        <v>35</v>
      </c>
      <c r="J94" s="126" t="s">
        <v>257</v>
      </c>
      <c r="K94" s="224">
        <v>0.0066</v>
      </c>
      <c r="L94" s="225"/>
    </row>
    <row r="95" ht="15" spans="1:14">
      <c r="A95" s="247">
        <v>9.9</v>
      </c>
      <c r="B95" s="241" t="s">
        <v>258</v>
      </c>
      <c r="C95" s="230"/>
      <c r="D95" s="229">
        <f>ROUND(H95*I95/10000,2)</f>
        <v>79.13</v>
      </c>
      <c r="E95" s="229"/>
      <c r="F95" s="229">
        <f t="shared" si="14"/>
        <v>79.13</v>
      </c>
      <c r="G95" s="230" t="s">
        <v>154</v>
      </c>
      <c r="H95" s="230">
        <v>31652.2</v>
      </c>
      <c r="I95" s="232">
        <v>25</v>
      </c>
      <c r="J95" s="126"/>
      <c r="K95" s="224">
        <v>0.003</v>
      </c>
      <c r="L95" s="225"/>
    </row>
    <row r="96" ht="26.25" spans="1:14">
      <c r="A96" s="227">
        <v>9.1</v>
      </c>
      <c r="B96" s="243" t="s">
        <v>259</v>
      </c>
      <c r="C96" s="229">
        <f>ROUND(H96*I96/10000,2)</f>
        <v>338.36</v>
      </c>
      <c r="D96" s="229"/>
      <c r="E96" s="229"/>
      <c r="F96" s="229">
        <f t="shared" si="14"/>
        <v>338.36</v>
      </c>
      <c r="G96" s="230" t="s">
        <v>154</v>
      </c>
      <c r="H96" s="230">
        <v>70491</v>
      </c>
      <c r="I96" s="232">
        <v>48</v>
      </c>
      <c r="J96" s="126"/>
      <c r="K96" s="224">
        <v>0.0128</v>
      </c>
      <c r="L96" s="225" t="s">
        <v>260</v>
      </c>
    </row>
    <row r="97" ht="15" spans="1:13">
      <c r="A97" s="227">
        <v>10</v>
      </c>
      <c r="B97" s="243" t="s">
        <v>261</v>
      </c>
      <c r="C97" s="220">
        <f>ROUND(H97*I97/10000,2)</f>
        <v>68.78</v>
      </c>
      <c r="D97" s="220"/>
      <c r="E97" s="220"/>
      <c r="F97" s="220">
        <f t="shared" si="14"/>
        <v>68.78</v>
      </c>
      <c r="G97" s="240" t="s">
        <v>154</v>
      </c>
      <c r="H97" s="240">
        <v>19652.2</v>
      </c>
      <c r="I97" s="232">
        <v>35</v>
      </c>
      <c r="J97" s="126"/>
      <c r="K97" s="245">
        <v>0.0026</v>
      </c>
      <c r="L97" s="225"/>
    </row>
    <row r="98" ht="15" spans="1:13">
      <c r="A98" s="227">
        <v>11</v>
      </c>
      <c r="B98" s="243" t="s">
        <v>262</v>
      </c>
      <c r="C98" s="220">
        <f>ROUND(H98*I98/10000,2)</f>
        <v>20.57</v>
      </c>
      <c r="D98" s="220"/>
      <c r="E98" s="220"/>
      <c r="F98" s="220">
        <f t="shared" si="14"/>
        <v>20.57</v>
      </c>
      <c r="G98" s="240" t="s">
        <v>154</v>
      </c>
      <c r="H98" s="240">
        <v>4570.34</v>
      </c>
      <c r="I98" s="232">
        <v>45</v>
      </c>
      <c r="J98" s="126"/>
      <c r="K98" s="245">
        <v>0.0008</v>
      </c>
      <c r="L98" s="225"/>
    </row>
    <row r="99" ht="15" spans="1:13">
      <c r="A99" s="227">
        <v>12</v>
      </c>
      <c r="B99" s="241" t="s">
        <v>263</v>
      </c>
      <c r="C99" s="220">
        <f>C100+C101+C102</f>
        <v>399.33</v>
      </c>
      <c r="D99" s="220"/>
      <c r="E99" s="220"/>
      <c r="F99" s="220">
        <f>C99</f>
        <v>399.33</v>
      </c>
      <c r="G99" s="230"/>
      <c r="H99" s="230"/>
      <c r="I99" s="232"/>
      <c r="J99" s="126"/>
      <c r="K99" s="229"/>
      <c r="L99" s="225"/>
    </row>
    <row r="100" ht="15" spans="1:13">
      <c r="A100" s="227">
        <v>12.1</v>
      </c>
      <c r="B100" s="241" t="s">
        <v>264</v>
      </c>
      <c r="C100" s="229">
        <f t="shared" ref="C100:C106" si="15">ROUND(H100*I100/10000,2)</f>
        <v>152.95</v>
      </c>
      <c r="D100" s="229"/>
      <c r="E100" s="229"/>
      <c r="F100" s="229">
        <f t="shared" ref="F100:F110" si="16">SUM(C100:E100)</f>
        <v>152.95</v>
      </c>
      <c r="G100" s="230" t="s">
        <v>154</v>
      </c>
      <c r="H100" s="230">
        <v>3220</v>
      </c>
      <c r="I100" s="232">
        <v>475</v>
      </c>
      <c r="J100" s="126">
        <v>330</v>
      </c>
      <c r="K100" s="224">
        <v>0.0058</v>
      </c>
      <c r="L100" s="225"/>
    </row>
    <row r="101" ht="15" spans="1:13">
      <c r="A101" s="227">
        <v>12.2</v>
      </c>
      <c r="B101" s="241" t="s">
        <v>265</v>
      </c>
      <c r="C101" s="229">
        <f t="shared" si="15"/>
        <v>63.84</v>
      </c>
      <c r="D101" s="229"/>
      <c r="E101" s="229"/>
      <c r="F101" s="229">
        <f t="shared" si="16"/>
        <v>63.84</v>
      </c>
      <c r="G101" s="230" t="s">
        <v>154</v>
      </c>
      <c r="H101" s="230">
        <v>1344</v>
      </c>
      <c r="I101" s="232">
        <v>475</v>
      </c>
      <c r="J101" s="126">
        <v>330</v>
      </c>
      <c r="K101" s="224">
        <v>0.0024</v>
      </c>
      <c r="L101" s="225"/>
    </row>
    <row r="102" ht="15" spans="1:13">
      <c r="A102" s="227">
        <v>12.3</v>
      </c>
      <c r="B102" s="241" t="s">
        <v>266</v>
      </c>
      <c r="C102" s="229">
        <f t="shared" si="15"/>
        <v>182.54</v>
      </c>
      <c r="D102" s="229"/>
      <c r="E102" s="229"/>
      <c r="F102" s="229">
        <f t="shared" si="16"/>
        <v>182.54</v>
      </c>
      <c r="G102" s="230" t="s">
        <v>154</v>
      </c>
      <c r="H102" s="230">
        <v>3843</v>
      </c>
      <c r="I102" s="232">
        <v>475</v>
      </c>
      <c r="J102" s="126">
        <v>330</v>
      </c>
      <c r="K102" s="224">
        <v>0.0069</v>
      </c>
      <c r="L102" s="225"/>
    </row>
    <row r="103" ht="26.25" spans="1:13">
      <c r="A103" s="227">
        <v>13</v>
      </c>
      <c r="B103" s="241" t="s">
        <v>267</v>
      </c>
      <c r="C103" s="220">
        <f t="shared" si="15"/>
        <v>150.6</v>
      </c>
      <c r="D103" s="220"/>
      <c r="E103" s="220"/>
      <c r="F103" s="220">
        <f t="shared" si="16"/>
        <v>150.6</v>
      </c>
      <c r="G103" s="230" t="s">
        <v>154</v>
      </c>
      <c r="H103" s="230">
        <v>50200</v>
      </c>
      <c r="I103" s="232">
        <v>30</v>
      </c>
      <c r="J103" s="126" t="s">
        <v>268</v>
      </c>
      <c r="K103" s="224">
        <v>0.0057</v>
      </c>
      <c r="L103" s="225"/>
    </row>
    <row r="104" ht="15" spans="1:13">
      <c r="A104" s="227">
        <v>14</v>
      </c>
      <c r="B104" s="228" t="s">
        <v>269</v>
      </c>
      <c r="C104" s="220">
        <f t="shared" si="15"/>
        <v>181.25</v>
      </c>
      <c r="D104" s="220"/>
      <c r="E104" s="220"/>
      <c r="F104" s="220">
        <f t="shared" si="16"/>
        <v>181.25</v>
      </c>
      <c r="G104" s="229" t="s">
        <v>270</v>
      </c>
      <c r="H104" s="229">
        <v>1250</v>
      </c>
      <c r="I104" s="232">
        <v>1450</v>
      </c>
      <c r="J104" s="126"/>
      <c r="K104" s="224">
        <v>0.0069</v>
      </c>
      <c r="L104" s="225"/>
    </row>
    <row r="105" ht="15" spans="1:13">
      <c r="A105" s="227">
        <v>15</v>
      </c>
      <c r="B105" s="241" t="s">
        <v>271</v>
      </c>
      <c r="C105" s="220">
        <f t="shared" si="15"/>
        <v>85.28</v>
      </c>
      <c r="D105" s="220"/>
      <c r="E105" s="220"/>
      <c r="F105" s="220">
        <f t="shared" si="16"/>
        <v>85.28</v>
      </c>
      <c r="G105" s="230" t="s">
        <v>154</v>
      </c>
      <c r="H105" s="230">
        <v>18950.3</v>
      </c>
      <c r="I105" s="232">
        <v>45</v>
      </c>
      <c r="J105" s="126"/>
      <c r="K105" s="224">
        <v>0.0032</v>
      </c>
      <c r="L105" s="225"/>
    </row>
    <row r="106" ht="15" spans="1:13">
      <c r="A106" s="227">
        <v>16</v>
      </c>
      <c r="B106" s="243" t="s">
        <v>272</v>
      </c>
      <c r="C106" s="220">
        <f t="shared" si="15"/>
        <v>25.2</v>
      </c>
      <c r="D106" s="220"/>
      <c r="E106" s="220"/>
      <c r="F106" s="220">
        <f t="shared" si="16"/>
        <v>25.2</v>
      </c>
      <c r="G106" s="230" t="s">
        <v>154</v>
      </c>
      <c r="H106" s="230">
        <v>720</v>
      </c>
      <c r="I106" s="232">
        <v>350</v>
      </c>
      <c r="J106" s="126"/>
      <c r="K106" s="224">
        <v>0.001</v>
      </c>
      <c r="L106" s="225" t="s">
        <v>273</v>
      </c>
    </row>
    <row r="107" ht="15" spans="1:13">
      <c r="A107" s="227">
        <v>17</v>
      </c>
      <c r="B107" s="243" t="s">
        <v>274</v>
      </c>
      <c r="C107" s="220"/>
      <c r="D107" s="220">
        <f>ROUND(H107*I107/10000,2)</f>
        <v>68.85</v>
      </c>
      <c r="E107" s="220"/>
      <c r="F107" s="220">
        <f t="shared" si="16"/>
        <v>68.85</v>
      </c>
      <c r="G107" s="230" t="s">
        <v>252</v>
      </c>
      <c r="H107" s="230">
        <v>90</v>
      </c>
      <c r="I107" s="232">
        <v>7650</v>
      </c>
      <c r="J107" s="126"/>
      <c r="K107" s="224">
        <v>0.0026</v>
      </c>
      <c r="L107" s="225"/>
    </row>
    <row r="108" ht="31.15" customHeight="1" spans="1:13">
      <c r="A108" s="227">
        <v>18</v>
      </c>
      <c r="B108" s="243" t="s">
        <v>275</v>
      </c>
      <c r="C108" s="220">
        <f>ROUND(H108*I108/10000,2)</f>
        <v>154.7</v>
      </c>
      <c r="D108" s="220"/>
      <c r="E108" s="220"/>
      <c r="F108" s="220">
        <f t="shared" si="16"/>
        <v>154.7</v>
      </c>
      <c r="G108" s="229" t="s">
        <v>270</v>
      </c>
      <c r="H108" s="229">
        <v>238</v>
      </c>
      <c r="I108" s="232">
        <v>6500</v>
      </c>
      <c r="J108" s="126" t="s">
        <v>276</v>
      </c>
      <c r="K108" s="224">
        <v>0.0058</v>
      </c>
      <c r="L108" s="248" t="s">
        <v>277</v>
      </c>
    </row>
    <row r="109" ht="15" spans="1:13">
      <c r="A109" s="227">
        <v>19</v>
      </c>
      <c r="B109" s="241" t="s">
        <v>278</v>
      </c>
      <c r="C109" s="220">
        <f>ROUND(H109*I109/10000,2)</f>
        <v>180</v>
      </c>
      <c r="D109" s="220"/>
      <c r="E109" s="220"/>
      <c r="F109" s="220">
        <f t="shared" si="16"/>
        <v>180</v>
      </c>
      <c r="G109" s="230" t="s">
        <v>154</v>
      </c>
      <c r="H109" s="230">
        <v>1200</v>
      </c>
      <c r="I109" s="232">
        <v>1500</v>
      </c>
      <c r="J109" s="126"/>
      <c r="K109" s="224">
        <v>0.0068</v>
      </c>
      <c r="L109" s="248"/>
    </row>
    <row r="110" ht="26.25" spans="1:13">
      <c r="A110" s="227">
        <v>20</v>
      </c>
      <c r="B110" s="241" t="s">
        <v>279</v>
      </c>
      <c r="C110" s="220">
        <f>ROUND(H110*I110/10000,2)</f>
        <v>300</v>
      </c>
      <c r="D110" s="220"/>
      <c r="E110" s="220"/>
      <c r="F110" s="220">
        <f t="shared" si="16"/>
        <v>300</v>
      </c>
      <c r="G110" s="229" t="s">
        <v>203</v>
      </c>
      <c r="H110" s="229">
        <v>1</v>
      </c>
      <c r="I110" s="232">
        <v>3000000</v>
      </c>
      <c r="J110" s="126"/>
      <c r="K110" s="224">
        <v>0.0113</v>
      </c>
      <c r="L110" s="225" t="s">
        <v>280</v>
      </c>
    </row>
    <row r="111" ht="15" spans="1:13">
      <c r="A111" s="218" t="s">
        <v>281</v>
      </c>
      <c r="B111" s="219" t="s">
        <v>282</v>
      </c>
      <c r="C111" s="220"/>
      <c r="D111" s="220"/>
      <c r="E111" s="220">
        <f>E112+E113+E114+E115+E116+E117+E118+E119+E120+E121+E122+E127+E128+E129+E130+E131+E132+E133+E134+E136+E137+E138+E139+E140</f>
        <v>5567.89</v>
      </c>
      <c r="F111" s="220">
        <f>SUM(F112:F140)-F122</f>
        <v>5567.89</v>
      </c>
      <c r="G111" s="229"/>
      <c r="H111" s="229"/>
      <c r="I111" s="229"/>
      <c r="J111" s="126"/>
      <c r="K111" s="224">
        <v>0.2105</v>
      </c>
      <c r="L111" s="225"/>
    </row>
    <row r="112" ht="15" spans="1:13">
      <c r="A112" s="227">
        <v>1</v>
      </c>
      <c r="B112" s="228" t="s">
        <v>283</v>
      </c>
      <c r="C112" s="220"/>
      <c r="D112" s="220"/>
      <c r="E112" s="229">
        <v>3100</v>
      </c>
      <c r="F112" s="229">
        <v>3100</v>
      </c>
      <c r="G112" s="230"/>
      <c r="H112" s="229"/>
      <c r="I112" s="229"/>
      <c r="J112" s="126"/>
      <c r="K112" s="224">
        <v>0.1172</v>
      </c>
      <c r="L112" s="225"/>
      <c r="M112" s="249" t="s">
        <v>284</v>
      </c>
    </row>
    <row r="113" ht="15" spans="1:14">
      <c r="A113" s="227">
        <v>2</v>
      </c>
      <c r="B113" s="228" t="s">
        <v>285</v>
      </c>
      <c r="C113" s="220"/>
      <c r="D113" s="220"/>
      <c r="E113" s="229">
        <v>16.29</v>
      </c>
      <c r="F113" s="229">
        <v>16.29</v>
      </c>
      <c r="G113" s="230"/>
      <c r="H113" s="229"/>
      <c r="I113" s="229"/>
      <c r="J113" s="126"/>
      <c r="K113" s="224">
        <v>0.0006</v>
      </c>
      <c r="L113" s="225"/>
      <c r="M113" s="249">
        <f>其他费复核旧!L38*0.8</f>
        <v>15.016</v>
      </c>
    </row>
    <row r="114" ht="15" spans="1:14">
      <c r="A114" s="227">
        <v>3</v>
      </c>
      <c r="B114" s="228" t="s">
        <v>286</v>
      </c>
      <c r="C114" s="229"/>
      <c r="D114" s="229"/>
      <c r="E114" s="229">
        <v>32.85</v>
      </c>
      <c r="F114" s="229">
        <v>32.85</v>
      </c>
      <c r="G114" s="229"/>
      <c r="H114" s="229"/>
      <c r="I114" s="229"/>
      <c r="J114" s="126"/>
      <c r="K114" s="224">
        <v>0.0012</v>
      </c>
      <c r="L114" s="225"/>
      <c r="M114" s="249">
        <f>其他费复核旧!Q38</f>
        <v>30.29</v>
      </c>
    </row>
    <row r="115" ht="15" spans="1:14">
      <c r="A115" s="227">
        <v>4</v>
      </c>
      <c r="B115" s="228" t="s">
        <v>287</v>
      </c>
      <c r="C115" s="229"/>
      <c r="D115" s="229"/>
      <c r="E115" s="229">
        <v>13.14</v>
      </c>
      <c r="F115" s="229">
        <v>13.14</v>
      </c>
      <c r="G115" s="250"/>
      <c r="H115" s="251"/>
      <c r="I115" s="252"/>
      <c r="J115" s="126"/>
      <c r="K115" s="224">
        <v>0.0005</v>
      </c>
      <c r="L115" s="225"/>
      <c r="M115" s="249" t="s">
        <v>288</v>
      </c>
    </row>
    <row r="116" ht="15" spans="1:14">
      <c r="A116" s="227">
        <v>5</v>
      </c>
      <c r="B116" s="228" t="s">
        <v>289</v>
      </c>
      <c r="C116" s="229"/>
      <c r="D116" s="229"/>
      <c r="E116" s="229">
        <v>16.25</v>
      </c>
      <c r="F116" s="229">
        <v>16.25</v>
      </c>
      <c r="G116" s="229"/>
      <c r="H116" s="229"/>
      <c r="I116" s="229"/>
      <c r="J116" s="126"/>
      <c r="K116" s="224">
        <v>0.0006</v>
      </c>
      <c r="L116" s="225"/>
      <c r="M116" s="249" t="s">
        <v>290</v>
      </c>
    </row>
    <row r="117" ht="15" spans="1:14">
      <c r="A117" s="227">
        <v>6</v>
      </c>
      <c r="B117" s="228" t="s">
        <v>291</v>
      </c>
      <c r="C117" s="231"/>
      <c r="D117" s="231"/>
      <c r="E117" s="229">
        <v>134.59</v>
      </c>
      <c r="F117" s="229">
        <v>134.59</v>
      </c>
      <c r="G117" s="231"/>
      <c r="H117" s="231"/>
      <c r="I117" s="231"/>
      <c r="J117" s="253"/>
      <c r="K117" s="224">
        <v>0.0051</v>
      </c>
      <c r="L117" s="225" t="s">
        <v>292</v>
      </c>
      <c r="M117" s="249">
        <f>M118*0.3</f>
        <v>134.592</v>
      </c>
    </row>
    <row r="118" ht="15" spans="1:14">
      <c r="A118" s="227">
        <v>7</v>
      </c>
      <c r="B118" s="228" t="s">
        <v>293</v>
      </c>
      <c r="C118" s="231"/>
      <c r="D118" s="231"/>
      <c r="E118" s="229">
        <v>448.64</v>
      </c>
      <c r="F118" s="229">
        <v>448.64</v>
      </c>
      <c r="G118" s="231"/>
      <c r="H118" s="231"/>
      <c r="I118" s="231"/>
      <c r="J118" s="253"/>
      <c r="K118" s="224">
        <v>0.017</v>
      </c>
      <c r="L118" s="225" t="s">
        <v>294</v>
      </c>
      <c r="M118" s="249">
        <f>其他费复核旧!F56*0.8</f>
        <v>448.64</v>
      </c>
    </row>
    <row r="119" ht="15" spans="1:14">
      <c r="A119" s="227">
        <v>8</v>
      </c>
      <c r="B119" s="228" t="s">
        <v>295</v>
      </c>
      <c r="C119" s="231"/>
      <c r="D119" s="231"/>
      <c r="E119" s="229">
        <v>44.86</v>
      </c>
      <c r="F119" s="229">
        <v>44.86</v>
      </c>
      <c r="G119" s="231"/>
      <c r="H119" s="231"/>
      <c r="I119" s="231"/>
      <c r="J119" s="253"/>
      <c r="K119" s="224">
        <v>0.0017</v>
      </c>
      <c r="L119" s="225"/>
      <c r="M119" s="249" t="s">
        <v>296</v>
      </c>
    </row>
    <row r="120" ht="15" spans="1:14">
      <c r="A120" s="227">
        <v>9</v>
      </c>
      <c r="B120" s="228" t="s">
        <v>297</v>
      </c>
      <c r="C120" s="231"/>
      <c r="D120" s="231"/>
      <c r="E120" s="229">
        <v>29.16</v>
      </c>
      <c r="F120" s="229">
        <v>29.16</v>
      </c>
      <c r="G120" s="231"/>
      <c r="H120" s="231"/>
      <c r="I120" s="231"/>
      <c r="J120" s="253"/>
      <c r="K120" s="224">
        <v>0.0011</v>
      </c>
      <c r="L120" s="225"/>
      <c r="M120" s="249">
        <f>(M118+M117)*6.5%*0.8</f>
        <v>30.328064</v>
      </c>
    </row>
    <row r="121" ht="15" spans="1:14">
      <c r="A121" s="227">
        <v>10</v>
      </c>
      <c r="B121" s="228" t="s">
        <v>298</v>
      </c>
      <c r="C121" s="231"/>
      <c r="D121" s="231"/>
      <c r="E121" s="229">
        <v>350.46</v>
      </c>
      <c r="F121" s="229">
        <v>350.46</v>
      </c>
      <c r="G121" s="231"/>
      <c r="H121" s="231"/>
      <c r="I121" s="231"/>
      <c r="J121" s="253"/>
      <c r="K121" s="224">
        <v>0.0132</v>
      </c>
      <c r="L121" s="225" t="s">
        <v>299</v>
      </c>
      <c r="M121" s="249">
        <f>其他费复核旧!F32</f>
        <v>350.46</v>
      </c>
    </row>
    <row r="122" ht="15" spans="1:14">
      <c r="A122" s="227">
        <v>11</v>
      </c>
      <c r="B122" s="228" t="s">
        <v>300</v>
      </c>
      <c r="C122" s="231"/>
      <c r="D122" s="231"/>
      <c r="E122" s="230">
        <v>36.78</v>
      </c>
      <c r="F122" s="229">
        <v>36.78</v>
      </c>
      <c r="G122" s="231"/>
      <c r="H122" s="231"/>
      <c r="I122" s="231"/>
      <c r="J122" s="253"/>
      <c r="K122" s="224">
        <v>0.0014</v>
      </c>
      <c r="L122" s="225"/>
      <c r="M122" s="249"/>
    </row>
    <row r="123" ht="15" spans="1:14">
      <c r="A123" s="227">
        <v>11.1</v>
      </c>
      <c r="B123" s="228" t="s">
        <v>301</v>
      </c>
      <c r="C123" s="231"/>
      <c r="D123" s="231"/>
      <c r="E123" s="230">
        <v>28.35</v>
      </c>
      <c r="F123" s="229">
        <v>28.35</v>
      </c>
      <c r="G123" s="231"/>
      <c r="H123" s="231"/>
      <c r="I123" s="231"/>
      <c r="J123" s="253"/>
      <c r="K123" s="224">
        <v>0.0011</v>
      </c>
      <c r="L123" s="225"/>
      <c r="M123" s="249">
        <f>其他费复核旧!E83*0.8</f>
        <v>28.352</v>
      </c>
    </row>
    <row r="124" ht="15" spans="1:14">
      <c r="A124" s="247">
        <v>11.2</v>
      </c>
      <c r="B124" s="228" t="s">
        <v>302</v>
      </c>
      <c r="C124" s="231"/>
      <c r="D124" s="231"/>
      <c r="E124" s="230">
        <v>4.06</v>
      </c>
      <c r="F124" s="229">
        <v>4.06</v>
      </c>
      <c r="G124" s="231"/>
      <c r="H124" s="231"/>
      <c r="I124" s="231"/>
      <c r="J124" s="253"/>
      <c r="K124" s="224">
        <v>0.0002</v>
      </c>
      <c r="L124" s="225"/>
      <c r="M124" s="249">
        <f>其他费复核旧!J83*0.8</f>
        <v>4.056</v>
      </c>
    </row>
    <row r="125" ht="15" spans="1:14">
      <c r="A125" s="227">
        <v>11.3</v>
      </c>
      <c r="B125" s="228" t="s">
        <v>303</v>
      </c>
      <c r="C125" s="231"/>
      <c r="D125" s="231"/>
      <c r="E125" s="230">
        <v>2.8</v>
      </c>
      <c r="F125" s="229">
        <v>2.8</v>
      </c>
      <c r="G125" s="231"/>
      <c r="H125" s="231"/>
      <c r="I125" s="231"/>
      <c r="J125" s="253"/>
      <c r="K125" s="224">
        <v>0.0001</v>
      </c>
      <c r="L125" s="225"/>
      <c r="M125" s="249">
        <f>其他费复核旧!T83*0.8</f>
        <v>2.8</v>
      </c>
    </row>
    <row r="126" ht="15" spans="1:14">
      <c r="A126" s="247">
        <v>11.4</v>
      </c>
      <c r="B126" s="228" t="s">
        <v>304</v>
      </c>
      <c r="C126" s="231"/>
      <c r="D126" s="231"/>
      <c r="E126" s="230">
        <v>1.57</v>
      </c>
      <c r="F126" s="229">
        <v>1.57</v>
      </c>
      <c r="G126" s="231"/>
      <c r="H126" s="231"/>
      <c r="I126" s="231"/>
      <c r="J126" s="253"/>
      <c r="K126" s="224">
        <v>0.0001</v>
      </c>
      <c r="L126" s="225"/>
      <c r="M126" s="249" t="s">
        <v>305</v>
      </c>
    </row>
    <row r="127" ht="15" spans="1:14">
      <c r="A127" s="247">
        <v>12</v>
      </c>
      <c r="B127" s="231" t="s">
        <v>306</v>
      </c>
      <c r="C127" s="231"/>
      <c r="D127" s="231"/>
      <c r="E127" s="230">
        <v>98.86</v>
      </c>
      <c r="F127" s="229">
        <v>98.86</v>
      </c>
      <c r="G127" s="231"/>
      <c r="H127" s="231"/>
      <c r="I127" s="231"/>
      <c r="J127" s="253"/>
      <c r="K127" s="224">
        <v>0.0037</v>
      </c>
      <c r="L127" s="225"/>
      <c r="M127" s="249">
        <f>F3*0.5%</f>
        <v>98.8559</v>
      </c>
      <c r="N127" t="s">
        <v>307</v>
      </c>
    </row>
    <row r="128" ht="15" spans="1:14">
      <c r="A128" s="247">
        <v>13</v>
      </c>
      <c r="B128" s="228" t="s">
        <v>308</v>
      </c>
      <c r="C128" s="231"/>
      <c r="D128" s="231"/>
      <c r="E128" s="230">
        <v>158.17</v>
      </c>
      <c r="F128" s="229">
        <v>158.17</v>
      </c>
      <c r="G128" s="231"/>
      <c r="H128" s="231"/>
      <c r="I128" s="231"/>
      <c r="J128" s="253"/>
      <c r="K128" s="224">
        <v>0.006</v>
      </c>
      <c r="L128" s="225"/>
      <c r="M128" s="249">
        <f>F3*1%*0.8</f>
        <v>158.16944</v>
      </c>
      <c r="N128" t="s">
        <v>309</v>
      </c>
    </row>
    <row r="129" ht="15" spans="1:14">
      <c r="A129" s="247">
        <v>14</v>
      </c>
      <c r="B129" s="228" t="s">
        <v>310</v>
      </c>
      <c r="C129" s="231"/>
      <c r="D129" s="231"/>
      <c r="E129" s="230">
        <v>59.31</v>
      </c>
      <c r="F129" s="229">
        <v>59.31</v>
      </c>
      <c r="G129" s="231"/>
      <c r="H129" s="231"/>
      <c r="I129" s="231"/>
      <c r="J129" s="253"/>
      <c r="K129" s="224">
        <v>0.0022</v>
      </c>
      <c r="L129" s="225"/>
      <c r="M129" s="249">
        <f>F3*0.3%</f>
        <v>59.31354</v>
      </c>
    </row>
    <row r="130" ht="15" spans="1:14">
      <c r="A130" s="247">
        <v>15</v>
      </c>
      <c r="B130" s="228" t="s">
        <v>311</v>
      </c>
      <c r="C130" s="231"/>
      <c r="D130" s="231"/>
      <c r="E130" s="254">
        <v>790.85</v>
      </c>
      <c r="F130" s="126">
        <v>790.85</v>
      </c>
      <c r="G130" s="231"/>
      <c r="H130" s="231"/>
      <c r="I130" s="231"/>
      <c r="J130" s="253"/>
      <c r="K130" s="224">
        <v>0.0299</v>
      </c>
      <c r="L130" s="225"/>
      <c r="M130" s="249" t="s">
        <v>312</v>
      </c>
    </row>
    <row r="131" ht="15" spans="1:14">
      <c r="A131" s="247">
        <v>16</v>
      </c>
      <c r="B131" s="228" t="s">
        <v>313</v>
      </c>
      <c r="C131" s="231"/>
      <c r="D131" s="231"/>
      <c r="E131" s="230">
        <v>41.31</v>
      </c>
      <c r="F131" s="229">
        <v>41.31</v>
      </c>
      <c r="G131" s="231"/>
      <c r="H131" s="231"/>
      <c r="I131" s="231"/>
      <c r="J131" s="253"/>
      <c r="K131" s="224">
        <v>0.0016</v>
      </c>
      <c r="L131" s="225"/>
      <c r="M131" s="249" t="s">
        <v>314</v>
      </c>
    </row>
    <row r="132" ht="15" spans="1:14">
      <c r="A132" s="247">
        <v>17</v>
      </c>
      <c r="B132" s="228" t="s">
        <v>315</v>
      </c>
      <c r="C132" s="231"/>
      <c r="D132" s="231"/>
      <c r="E132" s="229">
        <v>38</v>
      </c>
      <c r="F132" s="229">
        <v>38</v>
      </c>
      <c r="G132" s="229" t="s">
        <v>316</v>
      </c>
      <c r="H132" s="239">
        <v>2250</v>
      </c>
      <c r="I132" s="230">
        <v>168</v>
      </c>
      <c r="J132" s="254"/>
      <c r="K132" s="224">
        <v>0.0014</v>
      </c>
      <c r="L132" s="225"/>
      <c r="M132" s="249" t="s">
        <v>317</v>
      </c>
    </row>
    <row r="133" ht="15" spans="1:14">
      <c r="A133" s="255">
        <v>18</v>
      </c>
      <c r="B133" s="256" t="s">
        <v>318</v>
      </c>
      <c r="C133" s="253"/>
      <c r="D133" s="253"/>
      <c r="E133" s="126">
        <v>20</v>
      </c>
      <c r="F133" s="126">
        <v>20</v>
      </c>
      <c r="G133" s="231"/>
      <c r="H133" s="230"/>
      <c r="I133" s="230"/>
      <c r="J133" s="254"/>
      <c r="K133" s="224">
        <v>0.0008</v>
      </c>
      <c r="L133" s="225"/>
      <c r="M133" s="249" t="s">
        <v>319</v>
      </c>
    </row>
    <row r="134" ht="15" spans="1:14">
      <c r="A134" s="247">
        <v>19</v>
      </c>
      <c r="B134" s="228" t="s">
        <v>320</v>
      </c>
      <c r="C134" s="231"/>
      <c r="D134" s="231"/>
      <c r="E134" s="230">
        <v>21.24</v>
      </c>
      <c r="F134" s="230">
        <v>21.24</v>
      </c>
      <c r="G134" s="231"/>
      <c r="H134" s="230"/>
      <c r="I134" s="230"/>
      <c r="J134" s="254"/>
      <c r="K134" s="224">
        <v>0.0008</v>
      </c>
      <c r="L134" s="225"/>
      <c r="M134" s="249" t="s">
        <v>321</v>
      </c>
    </row>
    <row r="135" ht="15" spans="1:14">
      <c r="A135" s="247">
        <v>20</v>
      </c>
      <c r="B135" s="228" t="s">
        <v>322</v>
      </c>
      <c r="C135" s="231"/>
      <c r="D135" s="231"/>
      <c r="E135" s="230"/>
      <c r="F135" s="229"/>
      <c r="G135" s="231"/>
      <c r="H135" s="230"/>
      <c r="I135" s="230"/>
      <c r="J135" s="254"/>
      <c r="K135" s="229"/>
      <c r="L135" s="225"/>
      <c r="M135" s="249"/>
    </row>
    <row r="136" ht="15" spans="1:14">
      <c r="A136" s="247">
        <v>20.1</v>
      </c>
      <c r="B136" s="228" t="s">
        <v>323</v>
      </c>
      <c r="C136" s="231"/>
      <c r="D136" s="231"/>
      <c r="E136" s="230">
        <v>32.3</v>
      </c>
      <c r="F136" s="229">
        <v>32.3</v>
      </c>
      <c r="G136" s="231"/>
      <c r="H136" s="230"/>
      <c r="I136" s="230"/>
      <c r="J136" s="254"/>
      <c r="K136" s="224">
        <v>0.0012</v>
      </c>
      <c r="L136" s="225"/>
      <c r="M136" s="249">
        <f>其他费复核旧!F108</f>
        <v>56.89</v>
      </c>
      <c r="N136" s="257" t="s">
        <v>324</v>
      </c>
    </row>
    <row r="137" ht="15" spans="1:14">
      <c r="A137" s="247">
        <v>20.2</v>
      </c>
      <c r="B137" s="228" t="s">
        <v>325</v>
      </c>
      <c r="C137" s="231"/>
      <c r="D137" s="231"/>
      <c r="E137" s="230">
        <v>39.99</v>
      </c>
      <c r="F137" s="229">
        <v>39.99</v>
      </c>
      <c r="G137" s="231"/>
      <c r="H137" s="230"/>
      <c r="I137" s="230"/>
      <c r="J137" s="254"/>
      <c r="K137" s="224">
        <v>0.0015</v>
      </c>
      <c r="L137" s="225"/>
      <c r="M137" s="249">
        <f>其他费复核旧!T108</f>
        <v>89.31</v>
      </c>
      <c r="N137" s="257"/>
    </row>
    <row r="138" ht="26.25" spans="1:14">
      <c r="A138" s="247">
        <v>20.3</v>
      </c>
      <c r="B138" s="228" t="s">
        <v>326</v>
      </c>
      <c r="C138" s="231"/>
      <c r="D138" s="231"/>
      <c r="E138" s="230">
        <v>13.44</v>
      </c>
      <c r="F138" s="229">
        <v>13.44</v>
      </c>
      <c r="G138" s="231"/>
      <c r="H138" s="230"/>
      <c r="I138" s="230"/>
      <c r="J138" s="254"/>
      <c r="K138" s="224">
        <v>0.0005</v>
      </c>
      <c r="L138" s="225"/>
      <c r="M138" s="249">
        <f>其他费复核旧!M108</f>
        <v>29.73</v>
      </c>
      <c r="N138" s="257"/>
    </row>
    <row r="139" ht="26.25" spans="1:14">
      <c r="A139" s="247">
        <v>20.4</v>
      </c>
      <c r="B139" s="228" t="s">
        <v>327</v>
      </c>
      <c r="C139" s="231"/>
      <c r="D139" s="231"/>
      <c r="E139" s="230">
        <v>1.74</v>
      </c>
      <c r="F139" s="229">
        <v>1.74</v>
      </c>
      <c r="G139" s="231"/>
      <c r="H139" s="230"/>
      <c r="I139" s="230"/>
      <c r="J139" s="254"/>
      <c r="K139" s="224">
        <v>0.0001</v>
      </c>
      <c r="L139" s="225"/>
      <c r="M139" s="249">
        <f>其他费复核旧!AA108</f>
        <v>1.99</v>
      </c>
      <c r="N139" s="257"/>
    </row>
    <row r="140" ht="15" spans="1:14">
      <c r="A140" s="247">
        <v>21</v>
      </c>
      <c r="B140" s="228" t="s">
        <v>328</v>
      </c>
      <c r="C140" s="231"/>
      <c r="D140" s="231"/>
      <c r="E140" s="230">
        <v>29.66</v>
      </c>
      <c r="F140" s="229">
        <v>29.66</v>
      </c>
      <c r="G140" s="231"/>
      <c r="H140" s="230"/>
      <c r="I140" s="230"/>
      <c r="J140" s="254"/>
      <c r="K140" s="224">
        <v>0.0011</v>
      </c>
      <c r="L140" s="225"/>
      <c r="M140" s="249" t="s">
        <v>329</v>
      </c>
    </row>
    <row r="141" ht="15" spans="1:14">
      <c r="A141" s="247" t="s">
        <v>330</v>
      </c>
      <c r="B141" s="231" t="s">
        <v>331</v>
      </c>
      <c r="C141" s="231"/>
      <c r="D141" s="231"/>
      <c r="E141" s="230">
        <f>ROUND((E111+F3-E112)*5%,2)</f>
        <v>1111.95</v>
      </c>
      <c r="F141" s="220">
        <f>E141</f>
        <v>1111.95</v>
      </c>
      <c r="G141" s="231"/>
      <c r="H141" s="230"/>
      <c r="I141" s="230"/>
      <c r="J141" s="254"/>
      <c r="K141" s="224">
        <v>0.042</v>
      </c>
      <c r="L141" s="225"/>
      <c r="M141" s="249"/>
    </row>
    <row r="142" ht="15" spans="1:14">
      <c r="A142" s="247">
        <v>1</v>
      </c>
      <c r="B142" s="231" t="s">
        <v>332</v>
      </c>
      <c r="C142" s="231"/>
      <c r="D142" s="231"/>
      <c r="E142" s="230">
        <f>E141</f>
        <v>1111.95</v>
      </c>
      <c r="F142" s="229">
        <f>E142</f>
        <v>1111.95</v>
      </c>
      <c r="G142" s="231"/>
      <c r="H142" s="230"/>
      <c r="I142" s="230"/>
      <c r="J142" s="254"/>
      <c r="K142" s="224">
        <v>0.042</v>
      </c>
      <c r="L142" s="225"/>
      <c r="M142" s="258">
        <f>(E111+F3-E112)*5%</f>
        <v>1111.9535</v>
      </c>
    </row>
    <row r="143" ht="15" spans="1:14">
      <c r="A143" s="247">
        <v>2</v>
      </c>
      <c r="B143" s="231" t="s">
        <v>333</v>
      </c>
      <c r="C143" s="231"/>
      <c r="D143" s="231"/>
      <c r="E143" s="229">
        <v>0</v>
      </c>
      <c r="F143" s="229">
        <v>0</v>
      </c>
      <c r="G143" s="231"/>
      <c r="H143" s="230"/>
      <c r="I143" s="230"/>
      <c r="J143" s="254"/>
      <c r="K143" s="224">
        <v>0</v>
      </c>
      <c r="L143" s="225"/>
    </row>
    <row r="144" ht="15" spans="1:14">
      <c r="A144" s="259"/>
      <c r="B144" s="260" t="s">
        <v>334</v>
      </c>
      <c r="C144" s="260"/>
      <c r="D144" s="260"/>
      <c r="E144" s="261"/>
      <c r="F144" s="262">
        <v>26450.75</v>
      </c>
      <c r="G144" s="260"/>
      <c r="H144" s="261"/>
      <c r="I144" s="261"/>
      <c r="J144" s="263"/>
      <c r="K144" s="264">
        <v>1</v>
      </c>
      <c r="L144" s="265"/>
    </row>
    <row r="145" ht="15"/>
  </sheetData>
  <mergeCells count="7">
    <mergeCell ref="C1:F1"/>
    <mergeCell ref="G1:I1"/>
    <mergeCell ref="A1:A2"/>
    <mergeCell ref="B1:B2"/>
    <mergeCell ref="K1:K2"/>
    <mergeCell ref="L1:L2"/>
    <mergeCell ref="N136:N139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26"/>
  <sheetViews>
    <sheetView topLeftCell="G1" workbookViewId="0">
      <selection activeCell="E31" sqref="E31"/>
    </sheetView>
  </sheetViews>
  <sheetFormatPr defaultColWidth="8.875" defaultRowHeight="13.5"/>
  <cols>
    <col min="1" max="1" width="9.125" style="104" customWidth="1"/>
    <col min="2" max="2" width="25.25" style="104" customWidth="1"/>
    <col min="3" max="3" width="25.25" style="104" hidden="1" customWidth="1"/>
    <col min="4" max="4" width="12" style="104" customWidth="1"/>
    <col min="5" max="5" width="12.375" style="104" customWidth="1"/>
    <col min="6" max="6" width="10.125" style="104" customWidth="1"/>
    <col min="7" max="7" width="11.625" style="104" customWidth="1"/>
    <col min="8" max="8" width="9.625" style="104" customWidth="1"/>
    <col min="9" max="9" width="9.125" style="104" customWidth="1"/>
    <col min="10" max="11" width="10.625" style="104" customWidth="1"/>
    <col min="12" max="12" width="9.875" style="104" customWidth="1"/>
    <col min="13" max="13" width="32" style="104" customWidth="1"/>
    <col min="14" max="14" width="9.5" style="104" customWidth="1"/>
    <col min="15" max="15" width="9.125" style="104" customWidth="1"/>
    <col min="16" max="16384" width="8.875" style="104"/>
  </cols>
  <sheetData>
    <row r="1" ht="14.45" customHeight="1" spans="1:13">
      <c r="A1" s="105" t="s">
        <v>0</v>
      </c>
      <c r="B1" s="105" t="s">
        <v>137</v>
      </c>
      <c r="C1" s="105"/>
      <c r="D1" s="105" t="s">
        <v>138</v>
      </c>
      <c r="E1" s="105"/>
      <c r="F1" s="105"/>
      <c r="G1" s="105"/>
      <c r="H1" s="105" t="s">
        <v>139</v>
      </c>
      <c r="I1" s="105"/>
      <c r="J1" s="105"/>
      <c r="K1" s="105"/>
      <c r="L1" s="105" t="s">
        <v>140</v>
      </c>
      <c r="M1" s="106" t="s">
        <v>4</v>
      </c>
    </row>
    <row r="2" ht="24" spans="1:13">
      <c r="A2" s="105"/>
      <c r="B2" s="105"/>
      <c r="C2" s="105"/>
      <c r="D2" s="105" t="s">
        <v>141</v>
      </c>
      <c r="E2" s="105" t="s">
        <v>142</v>
      </c>
      <c r="F2" s="105" t="s">
        <v>143</v>
      </c>
      <c r="G2" s="105" t="s">
        <v>144</v>
      </c>
      <c r="H2" s="105" t="s">
        <v>145</v>
      </c>
      <c r="I2" s="105" t="s">
        <v>146</v>
      </c>
      <c r="J2" s="105" t="s">
        <v>147</v>
      </c>
      <c r="K2" s="105"/>
      <c r="L2" s="105"/>
      <c r="M2" s="106"/>
    </row>
    <row r="3" spans="1:13">
      <c r="A3" s="105" t="s">
        <v>149</v>
      </c>
      <c r="B3" s="107" t="s">
        <v>150</v>
      </c>
      <c r="C3" s="107"/>
      <c r="D3" s="108">
        <f>D4+D16+D25+D35+D48+D58+D67+D68+D87+D88+D90+D91+D92+D93+D94+D95+D96+D98+D99+D100</f>
        <v>14437.55</v>
      </c>
      <c r="E3" s="108">
        <f>E4+E16+E25+E35+E48+E58+E68+E97</f>
        <v>4394.96</v>
      </c>
      <c r="F3" s="108"/>
      <c r="G3" s="108">
        <f t="shared" ref="G3:G8" si="0">D3+E3+F3</f>
        <v>18832.51</v>
      </c>
      <c r="H3" s="105" t="s">
        <v>335</v>
      </c>
      <c r="I3" s="109">
        <f>34252.05</f>
        <v>34252.05</v>
      </c>
      <c r="J3" s="110">
        <f>G3*10000/I3</f>
        <v>5498</v>
      </c>
      <c r="K3" s="110"/>
      <c r="L3" s="111">
        <f t="shared" ref="L3:L8" si="1">G3/$G$135</f>
        <v>0.7594</v>
      </c>
      <c r="M3" s="112"/>
    </row>
    <row r="4" spans="1:13">
      <c r="A4" s="105">
        <v>1</v>
      </c>
      <c r="B4" s="107" t="s">
        <v>152</v>
      </c>
      <c r="C4" s="113" t="str">
        <f>修编估算旧!B4</f>
        <v>地下室</v>
      </c>
      <c r="D4" s="114">
        <f>SUM(D5:D9)</f>
        <v>3725</v>
      </c>
      <c r="E4" s="114">
        <f>SUM(E10:E15)</f>
        <v>846</v>
      </c>
      <c r="F4" s="114"/>
      <c r="G4" s="114">
        <f>SUM(D4:F4)</f>
        <v>4571</v>
      </c>
      <c r="H4" s="115" t="s">
        <v>335</v>
      </c>
      <c r="I4" s="109">
        <v>12000</v>
      </c>
      <c r="J4" s="110">
        <f>G4*10000/I4</f>
        <v>3809</v>
      </c>
      <c r="K4" s="110"/>
      <c r="L4" s="111">
        <f t="shared" si="1"/>
        <v>0.1843</v>
      </c>
      <c r="M4" s="112"/>
    </row>
    <row r="5" spans="1:13">
      <c r="A5" s="116">
        <v>1.1</v>
      </c>
      <c r="B5" s="113" t="s">
        <v>153</v>
      </c>
      <c r="C5" s="113" t="str">
        <f>修编估算旧!B5</f>
        <v>基坑支护工程</v>
      </c>
      <c r="D5" s="117">
        <f>I5*J5/10000</f>
        <v>877.5</v>
      </c>
      <c r="E5" s="117"/>
      <c r="F5" s="117"/>
      <c r="G5" s="117">
        <f t="shared" si="0"/>
        <v>877.5</v>
      </c>
      <c r="H5" s="118" t="s">
        <v>336</v>
      </c>
      <c r="I5" s="119">
        <v>6500</v>
      </c>
      <c r="J5" s="120">
        <v>1350</v>
      </c>
      <c r="K5" s="120"/>
      <c r="L5" s="111">
        <f t="shared" si="1"/>
        <v>0.0354</v>
      </c>
      <c r="M5" s="121" t="s">
        <v>155</v>
      </c>
    </row>
    <row r="6" spans="1:13">
      <c r="A6" s="116">
        <v>1.2</v>
      </c>
      <c r="B6" s="122" t="s">
        <v>156</v>
      </c>
      <c r="C6" s="113" t="str">
        <f>修编估算旧!B6</f>
        <v>土建工程（地下室）</v>
      </c>
      <c r="D6" s="117">
        <f>I6*J6/10000</f>
        <v>2015</v>
      </c>
      <c r="E6" s="117"/>
      <c r="F6" s="117"/>
      <c r="G6" s="117">
        <f t="shared" si="0"/>
        <v>2015</v>
      </c>
      <c r="H6" s="118" t="s">
        <v>336</v>
      </c>
      <c r="I6" s="119">
        <v>6500</v>
      </c>
      <c r="J6" s="120">
        <v>3100</v>
      </c>
      <c r="K6" s="120"/>
      <c r="L6" s="111">
        <f t="shared" si="1"/>
        <v>0.0813</v>
      </c>
      <c r="M6" s="121"/>
    </row>
    <row r="7" spans="1:13">
      <c r="A7" s="116">
        <v>1.3</v>
      </c>
      <c r="B7" s="122" t="s">
        <v>337</v>
      </c>
      <c r="C7" s="113"/>
      <c r="D7" s="117">
        <f>I7*J7/10000</f>
        <v>412.5</v>
      </c>
      <c r="E7" s="117"/>
      <c r="F7" s="117"/>
      <c r="G7" s="117">
        <f t="shared" si="0"/>
        <v>412.5</v>
      </c>
      <c r="H7" s="118" t="s">
        <v>336</v>
      </c>
      <c r="I7" s="119">
        <v>5500</v>
      </c>
      <c r="J7" s="120">
        <v>750</v>
      </c>
      <c r="K7" s="120"/>
      <c r="L7" s="111">
        <f t="shared" si="1"/>
        <v>0.0166</v>
      </c>
      <c r="M7" s="121" t="s">
        <v>338</v>
      </c>
    </row>
    <row r="8" spans="1:13">
      <c r="A8" s="116">
        <v>1.4</v>
      </c>
      <c r="B8" s="122" t="s">
        <v>157</v>
      </c>
      <c r="C8" s="113" t="str">
        <f>修编估算旧!B7</f>
        <v>装修工程</v>
      </c>
      <c r="D8" s="117">
        <f>I8*J8/10000</f>
        <v>420</v>
      </c>
      <c r="E8" s="117"/>
      <c r="F8" s="117"/>
      <c r="G8" s="117">
        <f t="shared" si="0"/>
        <v>420</v>
      </c>
      <c r="H8" s="118" t="s">
        <v>336</v>
      </c>
      <c r="I8" s="119">
        <f>I7+I6</f>
        <v>12000</v>
      </c>
      <c r="J8" s="123">
        <v>350</v>
      </c>
      <c r="K8" s="123">
        <v>350</v>
      </c>
      <c r="L8" s="111">
        <f t="shared" si="1"/>
        <v>0.0169</v>
      </c>
      <c r="M8" s="121"/>
    </row>
    <row r="9" ht="14.25" spans="1:13">
      <c r="A9" s="116">
        <v>1.5</v>
      </c>
      <c r="B9" s="122" t="s">
        <v>158</v>
      </c>
      <c r="C9" s="113" t="str">
        <f>修编估算旧!B8</f>
        <v>安装工程</v>
      </c>
      <c r="D9" s="124"/>
      <c r="E9" s="125"/>
      <c r="F9" s="125"/>
      <c r="G9" s="125"/>
      <c r="H9" s="118"/>
      <c r="I9" s="119"/>
      <c r="J9" s="120"/>
      <c r="K9" s="120"/>
      <c r="L9" s="111"/>
      <c r="M9" s="121"/>
    </row>
    <row r="10" ht="14.25" spans="1:13">
      <c r="A10" s="116" t="s">
        <v>339</v>
      </c>
      <c r="B10" s="113" t="s">
        <v>160</v>
      </c>
      <c r="C10" s="113" t="str">
        <f>修编估算旧!B9</f>
        <v>电气及照明工程</v>
      </c>
      <c r="D10" s="124"/>
      <c r="E10" s="117">
        <f t="shared" ref="E10:E15" si="2">I10*J10/10000</f>
        <v>264</v>
      </c>
      <c r="F10" s="117"/>
      <c r="G10" s="117">
        <f t="shared" ref="G10:G18" si="3">D10+E10+F10</f>
        <v>264</v>
      </c>
      <c r="H10" s="118" t="s">
        <v>336</v>
      </c>
      <c r="I10" s="119">
        <f>I8</f>
        <v>12000</v>
      </c>
      <c r="J10" s="120">
        <v>220</v>
      </c>
      <c r="K10" s="126">
        <v>200</v>
      </c>
      <c r="L10" s="111">
        <f t="shared" ref="L10:L18" si="4">G10/$G$135</f>
        <v>0.0106</v>
      </c>
      <c r="M10" s="121"/>
    </row>
    <row r="11" ht="14.25" spans="1:13">
      <c r="A11" s="116" t="s">
        <v>340</v>
      </c>
      <c r="B11" s="113" t="s">
        <v>162</v>
      </c>
      <c r="C11" s="113" t="str">
        <f>修编估算旧!B10</f>
        <v>给排水工程</v>
      </c>
      <c r="D11" s="124"/>
      <c r="E11" s="117">
        <f t="shared" si="2"/>
        <v>126</v>
      </c>
      <c r="F11" s="117"/>
      <c r="G11" s="117">
        <f t="shared" si="3"/>
        <v>126</v>
      </c>
      <c r="H11" s="118" t="s">
        <v>336</v>
      </c>
      <c r="I11" s="119">
        <f>I8</f>
        <v>12000</v>
      </c>
      <c r="J11" s="120">
        <v>105</v>
      </c>
      <c r="K11" s="126">
        <v>105</v>
      </c>
      <c r="L11" s="111">
        <f t="shared" si="4"/>
        <v>0.0051</v>
      </c>
      <c r="M11" s="121"/>
    </row>
    <row r="12" ht="14.25" spans="1:13">
      <c r="A12" s="116" t="s">
        <v>341</v>
      </c>
      <c r="B12" s="113" t="s">
        <v>164</v>
      </c>
      <c r="C12" s="113" t="str">
        <f>修编估算旧!B11</f>
        <v>消防工程</v>
      </c>
      <c r="D12" s="124"/>
      <c r="E12" s="117">
        <f t="shared" si="2"/>
        <v>120</v>
      </c>
      <c r="F12" s="117"/>
      <c r="G12" s="117">
        <f t="shared" si="3"/>
        <v>120</v>
      </c>
      <c r="H12" s="118" t="s">
        <v>336</v>
      </c>
      <c r="I12" s="119">
        <f>I8</f>
        <v>12000</v>
      </c>
      <c r="J12" s="123">
        <v>100</v>
      </c>
      <c r="K12" s="126">
        <v>100</v>
      </c>
      <c r="L12" s="111">
        <f t="shared" si="4"/>
        <v>0.0048</v>
      </c>
      <c r="M12" s="121"/>
    </row>
    <row r="13" ht="14.25" spans="1:13">
      <c r="A13" s="116" t="s">
        <v>342</v>
      </c>
      <c r="B13" s="113" t="s">
        <v>166</v>
      </c>
      <c r="C13" s="113" t="str">
        <f>修编估算旧!B12</f>
        <v>通风工程</v>
      </c>
      <c r="D13" s="124"/>
      <c r="E13" s="117">
        <f t="shared" si="2"/>
        <v>72</v>
      </c>
      <c r="F13" s="117"/>
      <c r="G13" s="117">
        <f t="shared" si="3"/>
        <v>72</v>
      </c>
      <c r="H13" s="118" t="s">
        <v>336</v>
      </c>
      <c r="I13" s="119">
        <f>I8</f>
        <v>12000</v>
      </c>
      <c r="J13" s="123">
        <v>60</v>
      </c>
      <c r="K13" s="126">
        <v>60</v>
      </c>
      <c r="L13" s="111">
        <f t="shared" si="4"/>
        <v>0.0029</v>
      </c>
      <c r="M13" s="121"/>
    </row>
    <row r="14" ht="14.25" spans="1:13">
      <c r="A14" s="116" t="s">
        <v>343</v>
      </c>
      <c r="B14" s="113" t="s">
        <v>169</v>
      </c>
      <c r="C14" s="113" t="str">
        <f>修编估算旧!B13</f>
        <v>建筑弱电管槽工程</v>
      </c>
      <c r="D14" s="124"/>
      <c r="E14" s="117">
        <f t="shared" si="2"/>
        <v>84</v>
      </c>
      <c r="F14" s="117"/>
      <c r="G14" s="117">
        <f t="shared" si="3"/>
        <v>84</v>
      </c>
      <c r="H14" s="118" t="s">
        <v>336</v>
      </c>
      <c r="I14" s="119">
        <f>I8</f>
        <v>12000</v>
      </c>
      <c r="J14" s="123">
        <v>70</v>
      </c>
      <c r="K14" s="126">
        <v>70</v>
      </c>
      <c r="L14" s="111">
        <f t="shared" si="4"/>
        <v>0.0034</v>
      </c>
      <c r="M14" s="121"/>
    </row>
    <row r="15" ht="14.25" spans="1:13">
      <c r="A15" s="116" t="s">
        <v>344</v>
      </c>
      <c r="B15" s="113" t="s">
        <v>171</v>
      </c>
      <c r="C15" s="113" t="str">
        <f>修编估算旧!B14</f>
        <v>人防工程安装增加费</v>
      </c>
      <c r="D15" s="124"/>
      <c r="E15" s="117">
        <f t="shared" si="2"/>
        <v>180</v>
      </c>
      <c r="F15" s="117"/>
      <c r="G15" s="117">
        <f t="shared" si="3"/>
        <v>180</v>
      </c>
      <c r="H15" s="118" t="s">
        <v>336</v>
      </c>
      <c r="I15" s="127">
        <v>6000</v>
      </c>
      <c r="J15" s="120">
        <v>300</v>
      </c>
      <c r="K15" s="126"/>
      <c r="L15" s="111">
        <f t="shared" si="4"/>
        <v>0.0073</v>
      </c>
      <c r="M15" s="121"/>
    </row>
    <row r="16" spans="1:13">
      <c r="A16" s="105">
        <v>2</v>
      </c>
      <c r="B16" s="107" t="s">
        <v>173</v>
      </c>
      <c r="C16" s="113" t="str">
        <f>修编估算旧!B15</f>
        <v>报告厅</v>
      </c>
      <c r="D16" s="108">
        <f>D17+D18</f>
        <v>1712.88</v>
      </c>
      <c r="E16" s="108">
        <f>SUM(E20:E24)</f>
        <v>325.29</v>
      </c>
      <c r="F16" s="108"/>
      <c r="G16" s="108">
        <f t="shared" si="3"/>
        <v>2038.17</v>
      </c>
      <c r="H16" s="115" t="s">
        <v>335</v>
      </c>
      <c r="I16" s="109">
        <v>3142.9</v>
      </c>
      <c r="J16" s="110">
        <f>G16*10000/I16</f>
        <v>6485</v>
      </c>
      <c r="K16" s="110"/>
      <c r="L16" s="111">
        <f t="shared" si="4"/>
        <v>0.0822</v>
      </c>
      <c r="M16" s="121"/>
    </row>
    <row r="17" spans="1:13">
      <c r="A17" s="116">
        <v>2.1</v>
      </c>
      <c r="B17" s="113" t="s">
        <v>174</v>
      </c>
      <c r="C17" s="113" t="str">
        <f>修编估算旧!B16</f>
        <v>土建工程</v>
      </c>
      <c r="D17" s="125">
        <f>I17*J17/10000</f>
        <v>974.3</v>
      </c>
      <c r="E17" s="108"/>
      <c r="F17" s="125"/>
      <c r="G17" s="125">
        <f t="shared" si="3"/>
        <v>974.3</v>
      </c>
      <c r="H17" s="118" t="s">
        <v>336</v>
      </c>
      <c r="I17" s="119">
        <f>I16</f>
        <v>3142.9</v>
      </c>
      <c r="J17" s="120">
        <v>3100</v>
      </c>
      <c r="K17" s="120"/>
      <c r="L17" s="111">
        <f t="shared" si="4"/>
        <v>0.0393</v>
      </c>
      <c r="M17" s="121" t="s">
        <v>175</v>
      </c>
    </row>
    <row r="18" spans="1:13">
      <c r="A18" s="116">
        <v>2.2</v>
      </c>
      <c r="B18" s="113" t="s">
        <v>157</v>
      </c>
      <c r="C18" s="113" t="str">
        <f>修编估算旧!B17</f>
        <v>装修工程</v>
      </c>
      <c r="D18" s="125">
        <f>I18*J18/10000</f>
        <v>738.58</v>
      </c>
      <c r="E18" s="108"/>
      <c r="F18" s="125"/>
      <c r="G18" s="125">
        <f t="shared" si="3"/>
        <v>738.58</v>
      </c>
      <c r="H18" s="118" t="s">
        <v>336</v>
      </c>
      <c r="I18" s="119">
        <f>I17</f>
        <v>3142.9</v>
      </c>
      <c r="J18" s="120">
        <v>2350</v>
      </c>
      <c r="K18" s="123">
        <f>J16*0.3</f>
        <v>1946</v>
      </c>
      <c r="L18" s="111">
        <f t="shared" si="4"/>
        <v>0.0298</v>
      </c>
      <c r="M18" s="121"/>
    </row>
    <row r="19" ht="14.25" spans="1:13">
      <c r="A19" s="116">
        <v>2.3</v>
      </c>
      <c r="B19" s="113" t="s">
        <v>158</v>
      </c>
      <c r="C19" s="113" t="str">
        <f>修编估算旧!B18</f>
        <v>安装工程</v>
      </c>
      <c r="D19" s="125"/>
      <c r="E19" s="125"/>
      <c r="F19" s="125"/>
      <c r="G19" s="125"/>
      <c r="H19" s="118"/>
      <c r="I19" s="119"/>
      <c r="J19" s="120"/>
      <c r="K19" s="120"/>
      <c r="L19" s="111"/>
      <c r="M19" s="121"/>
    </row>
    <row r="20" ht="14.25" spans="1:13">
      <c r="A20" s="116" t="s">
        <v>176</v>
      </c>
      <c r="B20" s="113" t="s">
        <v>177</v>
      </c>
      <c r="C20" s="113" t="str">
        <f>修编估算旧!B19</f>
        <v>电气工程</v>
      </c>
      <c r="D20" s="125"/>
      <c r="E20" s="125">
        <f>I20*J20/10000</f>
        <v>94.29</v>
      </c>
      <c r="F20" s="125"/>
      <c r="G20" s="125">
        <f t="shared" ref="G20:G27" si="5">D20+E20+F20</f>
        <v>94.29</v>
      </c>
      <c r="H20" s="118" t="s">
        <v>336</v>
      </c>
      <c r="I20" s="119">
        <f>I16</f>
        <v>3142.9</v>
      </c>
      <c r="J20" s="120">
        <v>300</v>
      </c>
      <c r="K20" s="126">
        <v>280</v>
      </c>
      <c r="L20" s="111">
        <f t="shared" ref="L20:L27" si="6">G20/$G$135</f>
        <v>0.0038</v>
      </c>
      <c r="M20" s="121"/>
    </row>
    <row r="21" ht="14.25" spans="1:13">
      <c r="A21" s="116" t="s">
        <v>178</v>
      </c>
      <c r="B21" s="113" t="s">
        <v>162</v>
      </c>
      <c r="C21" s="113" t="str">
        <f>修编估算旧!B20</f>
        <v>给排水工程</v>
      </c>
      <c r="D21" s="125"/>
      <c r="E21" s="125">
        <f>I21*J21/10000</f>
        <v>39.29</v>
      </c>
      <c r="F21" s="125"/>
      <c r="G21" s="125">
        <f t="shared" si="5"/>
        <v>39.29</v>
      </c>
      <c r="H21" s="118" t="s">
        <v>336</v>
      </c>
      <c r="I21" s="119">
        <f>I16</f>
        <v>3142.9</v>
      </c>
      <c r="J21" s="120">
        <v>125</v>
      </c>
      <c r="K21" s="126">
        <v>50</v>
      </c>
      <c r="L21" s="111">
        <f t="shared" si="6"/>
        <v>0.0016</v>
      </c>
      <c r="M21" s="121"/>
    </row>
    <row r="22" ht="14.25" spans="1:13">
      <c r="A22" s="116" t="s">
        <v>179</v>
      </c>
      <c r="B22" s="113" t="s">
        <v>164</v>
      </c>
      <c r="C22" s="113" t="str">
        <f>修编估算旧!B21</f>
        <v>消防工程</v>
      </c>
      <c r="D22" s="125"/>
      <c r="E22" s="125">
        <f>I22*J22/10000</f>
        <v>47.14</v>
      </c>
      <c r="F22" s="125"/>
      <c r="G22" s="125">
        <f t="shared" si="5"/>
        <v>47.14</v>
      </c>
      <c r="H22" s="118" t="s">
        <v>336</v>
      </c>
      <c r="I22" s="119">
        <f>I16</f>
        <v>3142.9</v>
      </c>
      <c r="J22" s="120">
        <v>150</v>
      </c>
      <c r="K22" s="126">
        <v>180</v>
      </c>
      <c r="L22" s="111">
        <f t="shared" si="6"/>
        <v>0.0019</v>
      </c>
      <c r="M22" s="121"/>
    </row>
    <row r="23" ht="14.25" spans="1:13">
      <c r="A23" s="116" t="s">
        <v>180</v>
      </c>
      <c r="B23" s="113" t="s">
        <v>181</v>
      </c>
      <c r="C23" s="113" t="str">
        <f>修编估算旧!B22</f>
        <v>通风空调工程</v>
      </c>
      <c r="D23" s="125"/>
      <c r="E23" s="125">
        <f>I23*J23/10000</f>
        <v>119.43</v>
      </c>
      <c r="F23" s="125"/>
      <c r="G23" s="125">
        <f t="shared" si="5"/>
        <v>119.43</v>
      </c>
      <c r="H23" s="118" t="s">
        <v>336</v>
      </c>
      <c r="I23" s="119">
        <f>I16</f>
        <v>3142.9</v>
      </c>
      <c r="J23" s="120">
        <v>380</v>
      </c>
      <c r="K23" s="126">
        <v>350</v>
      </c>
      <c r="L23" s="111">
        <f t="shared" si="6"/>
        <v>0.0048</v>
      </c>
      <c r="M23" s="121" t="s">
        <v>182</v>
      </c>
    </row>
    <row r="24" ht="14.25" spans="1:13">
      <c r="A24" s="116" t="s">
        <v>183</v>
      </c>
      <c r="B24" s="113" t="s">
        <v>169</v>
      </c>
      <c r="C24" s="113" t="str">
        <f>修编估算旧!B23</f>
        <v>建筑弱电管槽工程</v>
      </c>
      <c r="D24" s="124"/>
      <c r="E24" s="125">
        <f>I24*J24/10000</f>
        <v>25.14</v>
      </c>
      <c r="F24" s="125"/>
      <c r="G24" s="125">
        <f t="shared" si="5"/>
        <v>25.14</v>
      </c>
      <c r="H24" s="118" t="s">
        <v>336</v>
      </c>
      <c r="I24" s="119">
        <f>I18</f>
        <v>3142.9</v>
      </c>
      <c r="J24" s="128">
        <v>80</v>
      </c>
      <c r="K24" s="126">
        <v>80</v>
      </c>
      <c r="L24" s="111">
        <f t="shared" si="6"/>
        <v>0.001</v>
      </c>
      <c r="M24" s="121"/>
    </row>
    <row r="25" ht="14.25" spans="1:13">
      <c r="A25" s="105">
        <v>3</v>
      </c>
      <c r="B25" s="107" t="s">
        <v>47</v>
      </c>
      <c r="C25" s="113" t="str">
        <f>修编估算旧!B24</f>
        <v>宿舍</v>
      </c>
      <c r="D25" s="108">
        <f>SUM(D26:D27)</f>
        <v>2925</v>
      </c>
      <c r="E25" s="108">
        <f>SUM(E29:E34)</f>
        <v>1291.88</v>
      </c>
      <c r="F25" s="108"/>
      <c r="G25" s="108">
        <f t="shared" si="5"/>
        <v>4216.88</v>
      </c>
      <c r="H25" s="115" t="s">
        <v>335</v>
      </c>
      <c r="I25" s="109">
        <v>11250</v>
      </c>
      <c r="J25" s="110">
        <f>G25*10000/I25</f>
        <v>3748</v>
      </c>
      <c r="K25" s="110"/>
      <c r="L25" s="111">
        <f t="shared" si="6"/>
        <v>0.17</v>
      </c>
      <c r="M25" s="121"/>
    </row>
    <row r="26" ht="14.25" spans="1:13">
      <c r="A26" s="116">
        <v>3.1</v>
      </c>
      <c r="B26" s="113" t="s">
        <v>174</v>
      </c>
      <c r="C26" s="113" t="str">
        <f>修编估算旧!B25</f>
        <v>土建工程</v>
      </c>
      <c r="D26" s="125">
        <f>I26*J26/10000</f>
        <v>2137.5</v>
      </c>
      <c r="E26" s="108"/>
      <c r="F26" s="125"/>
      <c r="G26" s="125">
        <f t="shared" si="5"/>
        <v>2137.5</v>
      </c>
      <c r="H26" s="118" t="s">
        <v>336</v>
      </c>
      <c r="I26" s="119">
        <f t="shared" ref="I26:I32" si="7">I25</f>
        <v>11250</v>
      </c>
      <c r="J26" s="120">
        <v>1900</v>
      </c>
      <c r="K26" s="126">
        <v>1800</v>
      </c>
      <c r="L26" s="111">
        <f t="shared" si="6"/>
        <v>0.0862</v>
      </c>
      <c r="M26" s="121" t="s">
        <v>175</v>
      </c>
    </row>
    <row r="27" ht="14.25" spans="1:13">
      <c r="A27" s="116">
        <v>3.2</v>
      </c>
      <c r="B27" s="113" t="s">
        <v>157</v>
      </c>
      <c r="C27" s="113" t="str">
        <f>修编估算旧!B26</f>
        <v>装修工程</v>
      </c>
      <c r="D27" s="117">
        <f>I27*J27/10000</f>
        <v>787.5</v>
      </c>
      <c r="E27" s="117"/>
      <c r="F27" s="117"/>
      <c r="G27" s="117">
        <f t="shared" si="5"/>
        <v>787.5</v>
      </c>
      <c r="H27" s="118" t="s">
        <v>336</v>
      </c>
      <c r="I27" s="119">
        <f t="shared" si="7"/>
        <v>11250</v>
      </c>
      <c r="J27" s="120">
        <v>700</v>
      </c>
      <c r="K27" s="126"/>
      <c r="L27" s="111">
        <f t="shared" si="6"/>
        <v>0.0318</v>
      </c>
      <c r="M27" s="121"/>
    </row>
    <row r="28" ht="14.25" spans="1:13">
      <c r="A28" s="116">
        <v>3.3</v>
      </c>
      <c r="B28" s="113" t="s">
        <v>158</v>
      </c>
      <c r="C28" s="113" t="str">
        <f>修编估算旧!B27</f>
        <v>安装工程</v>
      </c>
      <c r="D28" s="125"/>
      <c r="E28" s="125"/>
      <c r="F28" s="125"/>
      <c r="G28" s="125"/>
      <c r="H28" s="118"/>
      <c r="I28" s="119"/>
      <c r="J28" s="120"/>
      <c r="K28" s="126"/>
      <c r="L28" s="111"/>
      <c r="M28" s="121"/>
    </row>
    <row r="29" ht="14.25" spans="1:13">
      <c r="A29" s="116" t="s">
        <v>184</v>
      </c>
      <c r="B29" s="113" t="s">
        <v>177</v>
      </c>
      <c r="C29" s="113" t="str">
        <f>修编估算旧!B28</f>
        <v>电气工程</v>
      </c>
      <c r="D29" s="125"/>
      <c r="E29" s="117">
        <f t="shared" ref="E29:E34" si="8">I29*J29/10000</f>
        <v>281.25</v>
      </c>
      <c r="F29" s="117"/>
      <c r="G29" s="117">
        <f t="shared" ref="G29:G37" si="9">D29+E29+F29</f>
        <v>281.25</v>
      </c>
      <c r="H29" s="118" t="s">
        <v>336</v>
      </c>
      <c r="I29" s="119">
        <f>I27</f>
        <v>11250</v>
      </c>
      <c r="J29" s="120">
        <v>250</v>
      </c>
      <c r="K29" s="126">
        <v>220</v>
      </c>
      <c r="L29" s="111">
        <f t="shared" ref="L29:L37" si="10">G29/$G$135</f>
        <v>0.0113</v>
      </c>
      <c r="M29" s="121"/>
    </row>
    <row r="30" ht="14.25" spans="1:13">
      <c r="A30" s="116" t="s">
        <v>185</v>
      </c>
      <c r="B30" s="113" t="s">
        <v>162</v>
      </c>
      <c r="C30" s="113" t="str">
        <f>修编估算旧!B29</f>
        <v>给排水工程</v>
      </c>
      <c r="D30" s="125"/>
      <c r="E30" s="117">
        <f t="shared" si="8"/>
        <v>253.125</v>
      </c>
      <c r="F30" s="117"/>
      <c r="G30" s="117">
        <f t="shared" si="9"/>
        <v>253.125</v>
      </c>
      <c r="H30" s="118" t="s">
        <v>336</v>
      </c>
      <c r="I30" s="119">
        <f t="shared" si="7"/>
        <v>11250</v>
      </c>
      <c r="J30" s="120">
        <v>225</v>
      </c>
      <c r="K30" s="126">
        <v>150</v>
      </c>
      <c r="L30" s="111">
        <f t="shared" si="10"/>
        <v>0.0102</v>
      </c>
      <c r="M30" s="121" t="s">
        <v>186</v>
      </c>
    </row>
    <row r="31" ht="14.25" spans="1:13">
      <c r="A31" s="116" t="s">
        <v>187</v>
      </c>
      <c r="B31" s="113" t="s">
        <v>164</v>
      </c>
      <c r="C31" s="113" t="str">
        <f>修编估算旧!B30</f>
        <v>消防工程</v>
      </c>
      <c r="D31" s="125"/>
      <c r="E31" s="117">
        <f t="shared" si="8"/>
        <v>146.25</v>
      </c>
      <c r="F31" s="117"/>
      <c r="G31" s="117">
        <f t="shared" si="9"/>
        <v>146.25</v>
      </c>
      <c r="H31" s="118" t="s">
        <v>336</v>
      </c>
      <c r="I31" s="119">
        <f t="shared" si="7"/>
        <v>11250</v>
      </c>
      <c r="J31" s="120">
        <v>130</v>
      </c>
      <c r="K31" s="126">
        <v>110</v>
      </c>
      <c r="L31" s="111">
        <f t="shared" si="10"/>
        <v>0.0059</v>
      </c>
      <c r="M31" s="112"/>
    </row>
    <row r="32" ht="14.25" spans="1:13">
      <c r="A32" s="116" t="s">
        <v>188</v>
      </c>
      <c r="B32" s="113" t="s">
        <v>181</v>
      </c>
      <c r="C32" s="113" t="str">
        <f>修编估算旧!B31</f>
        <v>通风空调工程</v>
      </c>
      <c r="D32" s="125"/>
      <c r="E32" s="117">
        <f t="shared" si="8"/>
        <v>281.25</v>
      </c>
      <c r="F32" s="117"/>
      <c r="G32" s="117">
        <f t="shared" si="9"/>
        <v>281.25</v>
      </c>
      <c r="H32" s="118" t="s">
        <v>336</v>
      </c>
      <c r="I32" s="119">
        <f t="shared" si="7"/>
        <v>11250</v>
      </c>
      <c r="J32" s="128">
        <v>250</v>
      </c>
      <c r="K32" s="126">
        <v>200</v>
      </c>
      <c r="L32" s="111">
        <f t="shared" si="10"/>
        <v>0.0113</v>
      </c>
      <c r="M32" s="121" t="s">
        <v>182</v>
      </c>
    </row>
    <row r="33" ht="14.25" spans="1:13">
      <c r="A33" s="116" t="s">
        <v>189</v>
      </c>
      <c r="B33" s="113" t="s">
        <v>190</v>
      </c>
      <c r="C33" s="113" t="str">
        <f>修编估算旧!B32</f>
        <v>客梯</v>
      </c>
      <c r="D33" s="125"/>
      <c r="E33" s="117">
        <f t="shared" si="8"/>
        <v>240</v>
      </c>
      <c r="F33" s="117"/>
      <c r="G33" s="117">
        <f t="shared" si="9"/>
        <v>240</v>
      </c>
      <c r="H33" s="118" t="s">
        <v>191</v>
      </c>
      <c r="I33" s="119">
        <v>8</v>
      </c>
      <c r="J33" s="120">
        <v>300000</v>
      </c>
      <c r="K33" s="126"/>
      <c r="L33" s="111">
        <f t="shared" si="10"/>
        <v>0.0097</v>
      </c>
      <c r="M33" s="121" t="s">
        <v>345</v>
      </c>
    </row>
    <row r="34" ht="14.25" spans="1:13">
      <c r="A34" s="116" t="s">
        <v>192</v>
      </c>
      <c r="B34" s="113" t="s">
        <v>169</v>
      </c>
      <c r="C34" s="113" t="str">
        <f>修编估算旧!B33</f>
        <v>建筑弱电管槽工程</v>
      </c>
      <c r="D34" s="124"/>
      <c r="E34" s="125">
        <f t="shared" si="8"/>
        <v>90</v>
      </c>
      <c r="F34" s="125"/>
      <c r="G34" s="125">
        <f t="shared" si="9"/>
        <v>90</v>
      </c>
      <c r="H34" s="118" t="s">
        <v>336</v>
      </c>
      <c r="I34" s="119">
        <f>I25</f>
        <v>11250</v>
      </c>
      <c r="J34" s="128">
        <v>80</v>
      </c>
      <c r="K34" s="126">
        <v>60</v>
      </c>
      <c r="L34" s="111">
        <f t="shared" si="10"/>
        <v>0.0036</v>
      </c>
      <c r="M34" s="121"/>
    </row>
    <row r="35" ht="14.25" spans="1:13">
      <c r="A35" s="105">
        <v>4</v>
      </c>
      <c r="B35" s="107" t="s">
        <v>43</v>
      </c>
      <c r="C35" s="113" t="str">
        <f>修编估算旧!B34</f>
        <v>食堂</v>
      </c>
      <c r="D35" s="108">
        <f>SUM(D36:D47)</f>
        <v>446.85</v>
      </c>
      <c r="E35" s="108">
        <f>SUM(E39:E46)</f>
        <v>243.83</v>
      </c>
      <c r="F35" s="108"/>
      <c r="G35" s="108">
        <f t="shared" si="9"/>
        <v>690.68</v>
      </c>
      <c r="H35" s="115" t="s">
        <v>335</v>
      </c>
      <c r="I35" s="109">
        <v>1410</v>
      </c>
      <c r="J35" s="110">
        <f>G35*10000/I35</f>
        <v>4898</v>
      </c>
      <c r="K35" s="110"/>
      <c r="L35" s="111">
        <f t="shared" si="10"/>
        <v>0.0279</v>
      </c>
      <c r="M35" s="121"/>
    </row>
    <row r="36" ht="14.25" spans="1:13">
      <c r="A36" s="116">
        <v>4.1</v>
      </c>
      <c r="B36" s="113" t="s">
        <v>174</v>
      </c>
      <c r="C36" s="113" t="str">
        <f>修编估算旧!B35</f>
        <v>土建工程</v>
      </c>
      <c r="D36" s="125">
        <f>I36*J36/10000</f>
        <v>267.9</v>
      </c>
      <c r="E36" s="108"/>
      <c r="F36" s="125"/>
      <c r="G36" s="125">
        <f t="shared" si="9"/>
        <v>267.9</v>
      </c>
      <c r="H36" s="118" t="s">
        <v>336</v>
      </c>
      <c r="I36" s="119">
        <f>I35</f>
        <v>1410</v>
      </c>
      <c r="J36" s="120">
        <v>1900</v>
      </c>
      <c r="K36" s="126">
        <v>1800</v>
      </c>
      <c r="L36" s="111">
        <f t="shared" si="10"/>
        <v>0.0108</v>
      </c>
      <c r="M36" s="121"/>
    </row>
    <row r="37" ht="14.25" spans="1:13">
      <c r="A37" s="116">
        <v>4.2</v>
      </c>
      <c r="B37" s="113" t="s">
        <v>157</v>
      </c>
      <c r="C37" s="113" t="str">
        <f>修编估算旧!B36</f>
        <v>装修工程</v>
      </c>
      <c r="D37" s="125">
        <f>I37*J37/10000</f>
        <v>133.95</v>
      </c>
      <c r="E37" s="108"/>
      <c r="F37" s="125"/>
      <c r="G37" s="125">
        <f t="shared" si="9"/>
        <v>133.95</v>
      </c>
      <c r="H37" s="118" t="s">
        <v>336</v>
      </c>
      <c r="I37" s="119">
        <v>1410</v>
      </c>
      <c r="J37" s="120">
        <v>950</v>
      </c>
      <c r="K37" s="126">
        <v>850</v>
      </c>
      <c r="L37" s="111">
        <f t="shared" si="10"/>
        <v>0.0054</v>
      </c>
      <c r="M37" s="121"/>
    </row>
    <row r="38" ht="14.25" spans="1:13">
      <c r="A38" s="116">
        <v>4.3</v>
      </c>
      <c r="B38" s="113" t="s">
        <v>158</v>
      </c>
      <c r="C38" s="113" t="str">
        <f>修编估算旧!B37</f>
        <v>安装工程</v>
      </c>
      <c r="D38" s="125"/>
      <c r="E38" s="125"/>
      <c r="F38" s="125"/>
      <c r="G38" s="125"/>
      <c r="H38" s="118"/>
      <c r="I38" s="119"/>
      <c r="J38" s="120"/>
      <c r="K38" s="126"/>
      <c r="L38" s="111"/>
      <c r="M38" s="121"/>
    </row>
    <row r="39" ht="14.25" spans="1:13">
      <c r="A39" s="116" t="s">
        <v>193</v>
      </c>
      <c r="B39" s="113" t="s">
        <v>177</v>
      </c>
      <c r="C39" s="113" t="str">
        <f>修编估算旧!B38</f>
        <v>电气工程</v>
      </c>
      <c r="D39" s="125"/>
      <c r="E39" s="125">
        <f t="shared" ref="E39:E46" si="11">I39*J39/10000</f>
        <v>45.83</v>
      </c>
      <c r="F39" s="125"/>
      <c r="G39" s="125">
        <f t="shared" ref="G39:G50" si="12">D39+E39+F39</f>
        <v>45.83</v>
      </c>
      <c r="H39" s="118" t="s">
        <v>336</v>
      </c>
      <c r="I39" s="119">
        <v>1410</v>
      </c>
      <c r="J39" s="120">
        <v>325</v>
      </c>
      <c r="K39" s="126">
        <v>280</v>
      </c>
      <c r="L39" s="111">
        <f t="shared" ref="L39:L50" si="13">G39/$G$135</f>
        <v>0.0018</v>
      </c>
      <c r="M39" s="121"/>
    </row>
    <row r="40" ht="14.25" spans="1:13">
      <c r="A40" s="116" t="s">
        <v>194</v>
      </c>
      <c r="B40" s="113" t="s">
        <v>162</v>
      </c>
      <c r="C40" s="113" t="str">
        <f>修编估算旧!B39</f>
        <v>给排水工程</v>
      </c>
      <c r="D40" s="125"/>
      <c r="E40" s="125">
        <f t="shared" si="11"/>
        <v>21.15</v>
      </c>
      <c r="F40" s="125"/>
      <c r="G40" s="125">
        <f t="shared" si="12"/>
        <v>21.15</v>
      </c>
      <c r="H40" s="118" t="s">
        <v>336</v>
      </c>
      <c r="I40" s="119">
        <v>1410</v>
      </c>
      <c r="J40" s="120">
        <v>150</v>
      </c>
      <c r="K40" s="126">
        <v>180</v>
      </c>
      <c r="L40" s="111">
        <f t="shared" si="13"/>
        <v>0.0009</v>
      </c>
      <c r="M40" s="121"/>
    </row>
    <row r="41" ht="14.25" spans="1:13">
      <c r="A41" s="116" t="s">
        <v>195</v>
      </c>
      <c r="B41" s="113" t="s">
        <v>164</v>
      </c>
      <c r="C41" s="113" t="str">
        <f>修编估算旧!B40</f>
        <v>消防工程</v>
      </c>
      <c r="D41" s="125"/>
      <c r="E41" s="125">
        <f t="shared" si="11"/>
        <v>21.15</v>
      </c>
      <c r="F41" s="125"/>
      <c r="G41" s="125">
        <f t="shared" si="12"/>
        <v>21.15</v>
      </c>
      <c r="H41" s="118" t="s">
        <v>336</v>
      </c>
      <c r="I41" s="119">
        <v>1410</v>
      </c>
      <c r="J41" s="120">
        <v>150</v>
      </c>
      <c r="K41" s="126">
        <v>200</v>
      </c>
      <c r="L41" s="111">
        <f t="shared" si="13"/>
        <v>0.0009</v>
      </c>
      <c r="M41" s="121"/>
    </row>
    <row r="42" ht="14.25" spans="1:13">
      <c r="A42" s="116" t="s">
        <v>196</v>
      </c>
      <c r="B42" s="113" t="s">
        <v>181</v>
      </c>
      <c r="C42" s="113" t="str">
        <f>修编估算旧!B41</f>
        <v>通风空调工程</v>
      </c>
      <c r="D42" s="125"/>
      <c r="E42" s="125">
        <f t="shared" si="11"/>
        <v>44.42</v>
      </c>
      <c r="F42" s="125"/>
      <c r="G42" s="125">
        <f t="shared" si="12"/>
        <v>44.42</v>
      </c>
      <c r="H42" s="118" t="s">
        <v>336</v>
      </c>
      <c r="I42" s="119">
        <v>1410</v>
      </c>
      <c r="J42" s="120">
        <v>315</v>
      </c>
      <c r="K42" s="126"/>
      <c r="L42" s="111">
        <f t="shared" si="13"/>
        <v>0.0018</v>
      </c>
      <c r="M42" s="121" t="s">
        <v>182</v>
      </c>
    </row>
    <row r="43" ht="14.25" spans="1:13">
      <c r="A43" s="116" t="s">
        <v>197</v>
      </c>
      <c r="B43" s="113" t="s">
        <v>190</v>
      </c>
      <c r="C43" s="113" t="str">
        <f>修编估算旧!B42</f>
        <v>客梯</v>
      </c>
      <c r="D43" s="125"/>
      <c r="E43" s="117">
        <f t="shared" si="11"/>
        <v>30</v>
      </c>
      <c r="F43" s="117"/>
      <c r="G43" s="117">
        <f t="shared" si="12"/>
        <v>30</v>
      </c>
      <c r="H43" s="118" t="s">
        <v>191</v>
      </c>
      <c r="I43" s="119">
        <v>1</v>
      </c>
      <c r="J43" s="120">
        <v>300000</v>
      </c>
      <c r="K43" s="126"/>
      <c r="L43" s="111">
        <f t="shared" si="13"/>
        <v>0.0012</v>
      </c>
      <c r="M43" s="121"/>
    </row>
    <row r="44" ht="14.25" spans="1:13">
      <c r="A44" s="116" t="s">
        <v>198</v>
      </c>
      <c r="B44" s="113" t="s">
        <v>346</v>
      </c>
      <c r="C44" s="113" t="str">
        <f>修编估算旧!B43</f>
        <v>货梯</v>
      </c>
      <c r="D44" s="125"/>
      <c r="E44" s="117">
        <f t="shared" si="11"/>
        <v>20</v>
      </c>
      <c r="F44" s="117"/>
      <c r="G44" s="117">
        <f t="shared" si="12"/>
        <v>20</v>
      </c>
      <c r="H44" s="118" t="s">
        <v>191</v>
      </c>
      <c r="I44" s="119">
        <v>1</v>
      </c>
      <c r="J44" s="120">
        <v>200000</v>
      </c>
      <c r="K44" s="126"/>
      <c r="L44" s="111">
        <f t="shared" si="13"/>
        <v>0.0008</v>
      </c>
      <c r="M44" s="121"/>
    </row>
    <row r="45" ht="14.25" spans="1:13">
      <c r="A45" s="116" t="s">
        <v>200</v>
      </c>
      <c r="B45" s="113" t="s">
        <v>169</v>
      </c>
      <c r="C45" s="113" t="str">
        <f>修编估算旧!B44</f>
        <v>建筑弱电管槽工程</v>
      </c>
      <c r="D45" s="124"/>
      <c r="E45" s="125">
        <f t="shared" si="11"/>
        <v>11.28</v>
      </c>
      <c r="F45" s="125"/>
      <c r="G45" s="125">
        <f t="shared" si="12"/>
        <v>11.28</v>
      </c>
      <c r="H45" s="118" t="s">
        <v>336</v>
      </c>
      <c r="I45" s="119">
        <f>I35</f>
        <v>1410</v>
      </c>
      <c r="J45" s="128">
        <v>80</v>
      </c>
      <c r="K45" s="126">
        <v>60</v>
      </c>
      <c r="L45" s="111">
        <f t="shared" si="13"/>
        <v>0.0005</v>
      </c>
      <c r="M45" s="121"/>
    </row>
    <row r="46" ht="14.25" spans="1:13">
      <c r="A46" s="116" t="s">
        <v>201</v>
      </c>
      <c r="B46" s="129" t="s">
        <v>202</v>
      </c>
      <c r="C46" s="113" t="str">
        <f>修编估算旧!B45</f>
        <v>燃气工程</v>
      </c>
      <c r="D46" s="125"/>
      <c r="E46" s="117">
        <f t="shared" si="11"/>
        <v>50</v>
      </c>
      <c r="F46" s="117"/>
      <c r="G46" s="117">
        <f t="shared" si="12"/>
        <v>50</v>
      </c>
      <c r="H46" s="130" t="s">
        <v>203</v>
      </c>
      <c r="I46" s="131">
        <v>1</v>
      </c>
      <c r="J46" s="120">
        <v>500000</v>
      </c>
      <c r="K46" s="126">
        <v>250000</v>
      </c>
      <c r="L46" s="111">
        <f t="shared" si="13"/>
        <v>0.002</v>
      </c>
      <c r="M46" s="121"/>
    </row>
    <row r="47" spans="1:13">
      <c r="A47" s="116" t="s">
        <v>347</v>
      </c>
      <c r="B47" s="129" t="s">
        <v>244</v>
      </c>
      <c r="C47" s="113"/>
      <c r="D47" s="125">
        <f>I47*J47/10000</f>
        <v>45</v>
      </c>
      <c r="E47" s="108"/>
      <c r="F47" s="125"/>
      <c r="G47" s="125">
        <f t="shared" si="12"/>
        <v>45</v>
      </c>
      <c r="H47" s="130" t="s">
        <v>203</v>
      </c>
      <c r="I47" s="131">
        <v>1</v>
      </c>
      <c r="J47" s="120">
        <v>450000</v>
      </c>
      <c r="K47" s="120"/>
      <c r="L47" s="111">
        <f t="shared" si="13"/>
        <v>0.0018</v>
      </c>
      <c r="M47" s="121"/>
    </row>
    <row r="48" ht="14.25" spans="1:13">
      <c r="A48" s="105">
        <v>5</v>
      </c>
      <c r="B48" s="107" t="s">
        <v>204</v>
      </c>
      <c r="C48" s="113" t="str">
        <f>修编估算旧!B46</f>
        <v>新建教学楼</v>
      </c>
      <c r="D48" s="108">
        <f>D49+D50</f>
        <v>809.58</v>
      </c>
      <c r="E48" s="108">
        <f>SUM(E52:E57)</f>
        <v>328.29</v>
      </c>
      <c r="F48" s="108"/>
      <c r="G48" s="108">
        <f t="shared" si="12"/>
        <v>1137.87</v>
      </c>
      <c r="H48" s="115" t="s">
        <v>335</v>
      </c>
      <c r="I48" s="109">
        <v>3055</v>
      </c>
      <c r="J48" s="110">
        <f>G48*10000/I48</f>
        <v>3725</v>
      </c>
      <c r="K48" s="110"/>
      <c r="L48" s="111">
        <f t="shared" si="13"/>
        <v>0.0459</v>
      </c>
      <c r="M48" s="121"/>
    </row>
    <row r="49" ht="14.25" spans="1:13">
      <c r="A49" s="116">
        <v>5.1</v>
      </c>
      <c r="B49" s="113" t="s">
        <v>174</v>
      </c>
      <c r="C49" s="113" t="str">
        <f>修编估算旧!B47</f>
        <v>土建工程</v>
      </c>
      <c r="D49" s="125">
        <f>I49*J49/10000</f>
        <v>580.45</v>
      </c>
      <c r="E49" s="108"/>
      <c r="F49" s="125"/>
      <c r="G49" s="125">
        <f t="shared" si="12"/>
        <v>580.45</v>
      </c>
      <c r="H49" s="118" t="s">
        <v>336</v>
      </c>
      <c r="I49" s="119">
        <f>I48</f>
        <v>3055</v>
      </c>
      <c r="J49" s="120">
        <v>1900</v>
      </c>
      <c r="K49" s="126">
        <v>1800</v>
      </c>
      <c r="L49" s="111">
        <f t="shared" si="13"/>
        <v>0.0234</v>
      </c>
      <c r="M49" s="121" t="s">
        <v>175</v>
      </c>
    </row>
    <row r="50" ht="14.25" spans="1:13">
      <c r="A50" s="116">
        <v>5.2</v>
      </c>
      <c r="B50" s="113" t="s">
        <v>157</v>
      </c>
      <c r="C50" s="113" t="str">
        <f>修编估算旧!B48</f>
        <v>装修工程</v>
      </c>
      <c r="D50" s="125">
        <f>I50*J50/10000</f>
        <v>229.13</v>
      </c>
      <c r="E50" s="108"/>
      <c r="F50" s="125"/>
      <c r="G50" s="125">
        <f t="shared" si="12"/>
        <v>229.13</v>
      </c>
      <c r="H50" s="118" t="s">
        <v>336</v>
      </c>
      <c r="I50" s="119">
        <f>I49</f>
        <v>3055</v>
      </c>
      <c r="J50" s="120">
        <v>750</v>
      </c>
      <c r="K50" s="126">
        <v>750</v>
      </c>
      <c r="L50" s="111">
        <f t="shared" si="13"/>
        <v>0.0092</v>
      </c>
      <c r="M50" s="121"/>
    </row>
    <row r="51" ht="14.25" spans="1:13">
      <c r="A51" s="116">
        <v>5.3</v>
      </c>
      <c r="B51" s="113" t="s">
        <v>158</v>
      </c>
      <c r="C51" s="113" t="str">
        <f>修编估算旧!B49</f>
        <v>安装工程</v>
      </c>
      <c r="D51" s="125"/>
      <c r="E51" s="125"/>
      <c r="F51" s="125"/>
      <c r="G51" s="125"/>
      <c r="H51" s="118"/>
      <c r="I51" s="119"/>
      <c r="J51" s="120"/>
      <c r="K51" s="126"/>
      <c r="L51" s="111"/>
      <c r="M51" s="121"/>
    </row>
    <row r="52" ht="14.25" spans="1:13">
      <c r="A52" s="116" t="s">
        <v>205</v>
      </c>
      <c r="B52" s="113" t="s">
        <v>177</v>
      </c>
      <c r="C52" s="113" t="str">
        <f>修编估算旧!B50</f>
        <v>电气工程</v>
      </c>
      <c r="D52" s="125"/>
      <c r="E52" s="125">
        <f t="shared" ref="E52:E57" si="14">I52*J52/10000</f>
        <v>54.99</v>
      </c>
      <c r="F52" s="125"/>
      <c r="G52" s="125">
        <f t="shared" ref="G52:G57" si="15">D52+E52+F52</f>
        <v>54.99</v>
      </c>
      <c r="H52" s="118" t="s">
        <v>336</v>
      </c>
      <c r="I52" s="119">
        <f>I48</f>
        <v>3055</v>
      </c>
      <c r="J52" s="120">
        <v>180</v>
      </c>
      <c r="K52" s="126"/>
      <c r="L52" s="111">
        <f t="shared" ref="L52:L60" si="16">G52/$G$135</f>
        <v>0.0022</v>
      </c>
      <c r="M52" s="121"/>
    </row>
    <row r="53" ht="14.25" spans="1:13">
      <c r="A53" s="116" t="s">
        <v>206</v>
      </c>
      <c r="B53" s="113" t="s">
        <v>162</v>
      </c>
      <c r="C53" s="113" t="str">
        <f>修编估算旧!B51</f>
        <v>给排水工程</v>
      </c>
      <c r="D53" s="125"/>
      <c r="E53" s="125">
        <f t="shared" si="14"/>
        <v>35.13</v>
      </c>
      <c r="F53" s="125"/>
      <c r="G53" s="125">
        <f t="shared" si="15"/>
        <v>35.13</v>
      </c>
      <c r="H53" s="118" t="s">
        <v>336</v>
      </c>
      <c r="I53" s="119">
        <f>I48</f>
        <v>3055</v>
      </c>
      <c r="J53" s="120">
        <v>115</v>
      </c>
      <c r="K53" s="126">
        <v>100</v>
      </c>
      <c r="L53" s="111">
        <f t="shared" si="16"/>
        <v>0.0014</v>
      </c>
      <c r="M53" s="112"/>
    </row>
    <row r="54" ht="14.25" spans="1:13">
      <c r="A54" s="116" t="s">
        <v>207</v>
      </c>
      <c r="B54" s="113" t="s">
        <v>164</v>
      </c>
      <c r="C54" s="113" t="str">
        <f>修编估算旧!B52</f>
        <v>消防工程</v>
      </c>
      <c r="D54" s="125"/>
      <c r="E54" s="125">
        <f t="shared" si="14"/>
        <v>38.19</v>
      </c>
      <c r="F54" s="125"/>
      <c r="G54" s="125">
        <f t="shared" si="15"/>
        <v>38.19</v>
      </c>
      <c r="H54" s="118" t="s">
        <v>336</v>
      </c>
      <c r="I54" s="119">
        <f>I48</f>
        <v>3055</v>
      </c>
      <c r="J54" s="120">
        <v>125</v>
      </c>
      <c r="K54" s="126"/>
      <c r="L54" s="111">
        <f t="shared" si="16"/>
        <v>0.0015</v>
      </c>
      <c r="M54" s="112"/>
    </row>
    <row r="55" ht="14.25" spans="1:13">
      <c r="A55" s="116" t="s">
        <v>208</v>
      </c>
      <c r="B55" s="113" t="s">
        <v>181</v>
      </c>
      <c r="C55" s="113" t="str">
        <f>修编估算旧!B53</f>
        <v>通风空调工程</v>
      </c>
      <c r="D55" s="125"/>
      <c r="E55" s="125">
        <f t="shared" si="14"/>
        <v>85.54</v>
      </c>
      <c r="F55" s="125"/>
      <c r="G55" s="125">
        <f t="shared" si="15"/>
        <v>85.54</v>
      </c>
      <c r="H55" s="118" t="s">
        <v>336</v>
      </c>
      <c r="I55" s="119">
        <f>I48</f>
        <v>3055</v>
      </c>
      <c r="J55" s="120">
        <v>280</v>
      </c>
      <c r="K55" s="126"/>
      <c r="L55" s="111">
        <f t="shared" si="16"/>
        <v>0.0034</v>
      </c>
      <c r="M55" s="112"/>
    </row>
    <row r="56" ht="14.25" spans="1:13">
      <c r="A56" s="116" t="s">
        <v>209</v>
      </c>
      <c r="B56" s="113" t="s">
        <v>169</v>
      </c>
      <c r="C56" s="113" t="str">
        <f>修编估算旧!B54</f>
        <v>建筑弱电管槽工程</v>
      </c>
      <c r="D56" s="124"/>
      <c r="E56" s="125">
        <f t="shared" si="14"/>
        <v>24.44</v>
      </c>
      <c r="F56" s="125"/>
      <c r="G56" s="125">
        <f t="shared" si="15"/>
        <v>24.44</v>
      </c>
      <c r="H56" s="118" t="s">
        <v>336</v>
      </c>
      <c r="I56" s="119">
        <f>I50</f>
        <v>3055</v>
      </c>
      <c r="J56" s="128">
        <v>80</v>
      </c>
      <c r="K56" s="126">
        <v>70</v>
      </c>
      <c r="L56" s="111">
        <f t="shared" si="16"/>
        <v>0.001</v>
      </c>
      <c r="M56" s="112"/>
    </row>
    <row r="57" ht="14.25" spans="1:13">
      <c r="A57" s="116" t="s">
        <v>210</v>
      </c>
      <c r="B57" s="113" t="s">
        <v>190</v>
      </c>
      <c r="C57" s="113" t="str">
        <f>修编估算旧!B55</f>
        <v>客梯</v>
      </c>
      <c r="D57" s="125"/>
      <c r="E57" s="117">
        <f t="shared" si="14"/>
        <v>90</v>
      </c>
      <c r="F57" s="117"/>
      <c r="G57" s="117">
        <f t="shared" si="15"/>
        <v>90</v>
      </c>
      <c r="H57" s="118" t="s">
        <v>191</v>
      </c>
      <c r="I57" s="119">
        <v>3</v>
      </c>
      <c r="J57" s="120">
        <v>300000</v>
      </c>
      <c r="K57" s="126"/>
      <c r="L57" s="111">
        <f t="shared" si="16"/>
        <v>0.0036</v>
      </c>
      <c r="M57" s="112"/>
    </row>
    <row r="58" ht="14.25" spans="1:13">
      <c r="A58" s="106">
        <v>6</v>
      </c>
      <c r="B58" s="107" t="s">
        <v>211</v>
      </c>
      <c r="C58" s="113" t="str">
        <f>修编估算旧!B56</f>
        <v>图书馆</v>
      </c>
      <c r="D58" s="108">
        <f>SUM(D59:D60)</f>
        <v>343.4</v>
      </c>
      <c r="E58" s="125">
        <f>SUM(E62:E66)</f>
        <v>95.45</v>
      </c>
      <c r="F58" s="125"/>
      <c r="G58" s="125">
        <f>SUM(D58:F58)</f>
        <v>438.85</v>
      </c>
      <c r="H58" s="112"/>
      <c r="I58" s="119">
        <v>1010</v>
      </c>
      <c r="J58" s="132">
        <f>G58*10000/I58</f>
        <v>4345</v>
      </c>
      <c r="K58" s="132"/>
      <c r="L58" s="111">
        <f t="shared" si="16"/>
        <v>0.0177</v>
      </c>
      <c r="M58" s="112"/>
    </row>
    <row r="59" ht="14.25" spans="1:13">
      <c r="A59" s="116">
        <v>6.1</v>
      </c>
      <c r="B59" s="113" t="s">
        <v>174</v>
      </c>
      <c r="C59" s="113" t="str">
        <f>修编估算旧!B57</f>
        <v>土建工程</v>
      </c>
      <c r="D59" s="125">
        <f>I59*J59/10000</f>
        <v>237.35</v>
      </c>
      <c r="E59" s="108"/>
      <c r="F59" s="125"/>
      <c r="G59" s="125">
        <f>D59+E59+F59</f>
        <v>237.35</v>
      </c>
      <c r="H59" s="118" t="s">
        <v>336</v>
      </c>
      <c r="I59" s="119">
        <f>I58</f>
        <v>1010</v>
      </c>
      <c r="J59" s="120">
        <v>2350</v>
      </c>
      <c r="K59" s="126">
        <v>2000</v>
      </c>
      <c r="L59" s="111">
        <f t="shared" si="16"/>
        <v>0.0096</v>
      </c>
      <c r="M59" s="121" t="s">
        <v>175</v>
      </c>
    </row>
    <row r="60" ht="14.25" spans="1:13">
      <c r="A60" s="116">
        <v>6.2</v>
      </c>
      <c r="B60" s="113" t="s">
        <v>157</v>
      </c>
      <c r="C60" s="113" t="str">
        <f>修编估算旧!B58</f>
        <v>装修工程</v>
      </c>
      <c r="D60" s="125">
        <f>I60*J60/10000</f>
        <v>106.05</v>
      </c>
      <c r="E60" s="108"/>
      <c r="F60" s="125"/>
      <c r="G60" s="125">
        <f>D60+E60+F60</f>
        <v>106.05</v>
      </c>
      <c r="H60" s="118" t="s">
        <v>336</v>
      </c>
      <c r="I60" s="119">
        <f>I58</f>
        <v>1010</v>
      </c>
      <c r="J60" s="120">
        <v>1050</v>
      </c>
      <c r="K60" s="126">
        <v>1050</v>
      </c>
      <c r="L60" s="111">
        <f t="shared" si="16"/>
        <v>0.0043</v>
      </c>
      <c r="M60" s="112"/>
    </row>
    <row r="61" ht="14.25" spans="1:13">
      <c r="A61" s="116">
        <v>6.3</v>
      </c>
      <c r="B61" s="113" t="s">
        <v>158</v>
      </c>
      <c r="C61" s="113" t="str">
        <f>修编估算旧!B59</f>
        <v>安装工程</v>
      </c>
      <c r="D61" s="125"/>
      <c r="E61" s="125"/>
      <c r="F61" s="125"/>
      <c r="G61" s="125"/>
      <c r="H61" s="118"/>
      <c r="I61" s="119"/>
      <c r="J61" s="120"/>
      <c r="K61" s="126"/>
      <c r="L61" s="111"/>
      <c r="M61" s="112"/>
    </row>
    <row r="62" ht="14.25" spans="1:13">
      <c r="A62" s="116" t="s">
        <v>213</v>
      </c>
      <c r="B62" s="113" t="s">
        <v>177</v>
      </c>
      <c r="C62" s="113" t="str">
        <f>修编估算旧!B60</f>
        <v>电气工程</v>
      </c>
      <c r="D62" s="125"/>
      <c r="E62" s="125">
        <f>I62*J62/10000</f>
        <v>25.25</v>
      </c>
      <c r="F62" s="125"/>
      <c r="G62" s="125">
        <f>D63+E62+F62</f>
        <v>25.25</v>
      </c>
      <c r="H62" s="118" t="s">
        <v>336</v>
      </c>
      <c r="I62" s="119">
        <f>I58</f>
        <v>1010</v>
      </c>
      <c r="J62" s="120">
        <v>250</v>
      </c>
      <c r="K62" s="126">
        <v>200</v>
      </c>
      <c r="L62" s="111">
        <f t="shared" ref="L62:L71" si="17">G62/$G$135</f>
        <v>0.001</v>
      </c>
      <c r="M62" s="112"/>
    </row>
    <row r="63" ht="14.25" spans="1:13">
      <c r="A63" s="116" t="s">
        <v>214</v>
      </c>
      <c r="B63" s="113" t="s">
        <v>162</v>
      </c>
      <c r="C63" s="113" t="str">
        <f>修编估算旧!B61</f>
        <v>给排水工程</v>
      </c>
      <c r="D63" s="125"/>
      <c r="E63" s="125">
        <f>I63*J63/10000</f>
        <v>15.15</v>
      </c>
      <c r="F63" s="125"/>
      <c r="G63" s="125">
        <f>D64+E63+F63</f>
        <v>15.15</v>
      </c>
      <c r="H63" s="118" t="s">
        <v>336</v>
      </c>
      <c r="I63" s="119">
        <f>I58</f>
        <v>1010</v>
      </c>
      <c r="J63" s="120">
        <v>150</v>
      </c>
      <c r="K63" s="126">
        <v>80</v>
      </c>
      <c r="L63" s="111">
        <f t="shared" si="17"/>
        <v>0.0006</v>
      </c>
      <c r="M63" s="112"/>
    </row>
    <row r="64" ht="14.25" spans="1:13">
      <c r="A64" s="116" t="s">
        <v>215</v>
      </c>
      <c r="B64" s="113" t="s">
        <v>164</v>
      </c>
      <c r="C64" s="113" t="str">
        <f>修编估算旧!B62</f>
        <v>消防工程</v>
      </c>
      <c r="D64" s="125"/>
      <c r="E64" s="125">
        <f>I64*J64/10000</f>
        <v>15.15</v>
      </c>
      <c r="F64" s="125"/>
      <c r="G64" s="125">
        <f>D65+E64+F64</f>
        <v>15.15</v>
      </c>
      <c r="H64" s="118" t="s">
        <v>336</v>
      </c>
      <c r="I64" s="119">
        <f>I58</f>
        <v>1010</v>
      </c>
      <c r="J64" s="120">
        <v>150</v>
      </c>
      <c r="K64" s="126">
        <v>130</v>
      </c>
      <c r="L64" s="111">
        <f t="shared" si="17"/>
        <v>0.0006</v>
      </c>
      <c r="M64" s="112"/>
    </row>
    <row r="65" ht="14.25" spans="1:13">
      <c r="A65" s="116" t="s">
        <v>216</v>
      </c>
      <c r="B65" s="113" t="s">
        <v>181</v>
      </c>
      <c r="C65" s="113" t="str">
        <f>修编估算旧!B63</f>
        <v>通风空调工程</v>
      </c>
      <c r="D65" s="125"/>
      <c r="E65" s="125">
        <f>I65*J65/10000</f>
        <v>31.82</v>
      </c>
      <c r="F65" s="125"/>
      <c r="G65" s="125">
        <f>D66+E65+F65</f>
        <v>31.82</v>
      </c>
      <c r="H65" s="118" t="s">
        <v>336</v>
      </c>
      <c r="I65" s="119">
        <f>I58</f>
        <v>1010</v>
      </c>
      <c r="J65" s="120">
        <v>315</v>
      </c>
      <c r="K65" s="126"/>
      <c r="L65" s="111">
        <f t="shared" si="17"/>
        <v>0.0013</v>
      </c>
      <c r="M65" s="112"/>
    </row>
    <row r="66" ht="14.25" spans="1:13">
      <c r="A66" s="116" t="s">
        <v>217</v>
      </c>
      <c r="B66" s="113" t="s">
        <v>169</v>
      </c>
      <c r="C66" s="113" t="str">
        <f>修编估算旧!B64</f>
        <v>建筑弱电管槽工程</v>
      </c>
      <c r="D66" s="124"/>
      <c r="E66" s="125">
        <f>I66*J66/10000</f>
        <v>8.08</v>
      </c>
      <c r="F66" s="125"/>
      <c r="G66" s="125">
        <f t="shared" ref="G66:G71" si="18">D66+E66+F66</f>
        <v>8.08</v>
      </c>
      <c r="H66" s="118" t="s">
        <v>336</v>
      </c>
      <c r="I66" s="119">
        <f>I60</f>
        <v>1010</v>
      </c>
      <c r="J66" s="128">
        <v>80</v>
      </c>
      <c r="K66" s="126">
        <v>70</v>
      </c>
      <c r="L66" s="111">
        <f t="shared" si="17"/>
        <v>0.0003</v>
      </c>
      <c r="M66" s="112"/>
    </row>
    <row r="67" ht="14.25" spans="1:13">
      <c r="A67" s="116">
        <v>7</v>
      </c>
      <c r="B67" s="107" t="s">
        <v>218</v>
      </c>
      <c r="C67" s="113" t="str">
        <f>修编估算旧!B65</f>
        <v>架空层及连廊</v>
      </c>
      <c r="D67" s="120">
        <f>I67*J67/10000</f>
        <v>560</v>
      </c>
      <c r="E67" s="120"/>
      <c r="F67" s="120"/>
      <c r="G67" s="120">
        <f t="shared" si="18"/>
        <v>560</v>
      </c>
      <c r="H67" s="118" t="s">
        <v>336</v>
      </c>
      <c r="I67" s="133">
        <v>2384.15</v>
      </c>
      <c r="J67" s="120">
        <v>2350</v>
      </c>
      <c r="K67" s="126">
        <v>1800</v>
      </c>
      <c r="L67" s="111">
        <f t="shared" si="17"/>
        <v>0.0226</v>
      </c>
      <c r="M67" s="112"/>
    </row>
    <row r="68" ht="14.25" spans="1:13">
      <c r="A68" s="114">
        <v>8</v>
      </c>
      <c r="B68" s="134" t="s">
        <v>232</v>
      </c>
      <c r="C68" s="113" t="str">
        <f>修编估算旧!B78</f>
        <v>室外及配套工程</v>
      </c>
      <c r="D68" s="125">
        <f>SUM(D69:D86)</f>
        <v>2185.79</v>
      </c>
      <c r="E68" s="125">
        <f>SUM(E69:E86)</f>
        <v>1193.07</v>
      </c>
      <c r="F68" s="125"/>
      <c r="G68" s="125">
        <f>E68+D68</f>
        <v>3378.86</v>
      </c>
      <c r="H68" s="135" t="s">
        <v>220</v>
      </c>
      <c r="I68" s="127">
        <f>75920-15236.68</f>
        <v>60683</v>
      </c>
      <c r="J68" s="120">
        <f>G68/I68*10000</f>
        <v>557</v>
      </c>
      <c r="K68" s="120"/>
      <c r="L68" s="111">
        <f t="shared" si="17"/>
        <v>0.1362</v>
      </c>
      <c r="M68" s="112"/>
    </row>
    <row r="69" ht="24.75" spans="1:13">
      <c r="A69" s="116">
        <v>8.1</v>
      </c>
      <c r="B69" s="136" t="s">
        <v>233</v>
      </c>
      <c r="C69" s="113" t="str">
        <f>修编估算旧!B79</f>
        <v>变配电系统（变压器、高低压设备）</v>
      </c>
      <c r="D69" s="137"/>
      <c r="E69" s="120">
        <f>I69*J69/10000</f>
        <v>330</v>
      </c>
      <c r="F69" s="120"/>
      <c r="G69" s="120">
        <f t="shared" si="18"/>
        <v>330</v>
      </c>
      <c r="H69" s="118" t="s">
        <v>234</v>
      </c>
      <c r="I69" s="119">
        <v>2750</v>
      </c>
      <c r="J69" s="120">
        <v>1200</v>
      </c>
      <c r="K69" s="126"/>
      <c r="L69" s="111">
        <f t="shared" si="17"/>
        <v>0.0133</v>
      </c>
      <c r="M69" s="112"/>
    </row>
    <row r="70" ht="14.25" spans="1:13">
      <c r="A70" s="116">
        <v>8.2</v>
      </c>
      <c r="B70" s="136" t="s">
        <v>237</v>
      </c>
      <c r="C70" s="113" t="str">
        <f>修编估算旧!B80</f>
        <v>柴油发电机</v>
      </c>
      <c r="D70" s="137"/>
      <c r="E70" s="120">
        <f>I70*J70/10000</f>
        <v>110</v>
      </c>
      <c r="F70" s="120"/>
      <c r="G70" s="120">
        <f t="shared" si="18"/>
        <v>110</v>
      </c>
      <c r="H70" s="118" t="s">
        <v>191</v>
      </c>
      <c r="I70" s="119">
        <v>2</v>
      </c>
      <c r="J70" s="120">
        <v>550000</v>
      </c>
      <c r="K70" s="126"/>
      <c r="L70" s="111">
        <f t="shared" si="17"/>
        <v>0.0044</v>
      </c>
      <c r="M70" s="112"/>
    </row>
    <row r="71" ht="14.25" spans="1:13">
      <c r="A71" s="116">
        <v>8.3</v>
      </c>
      <c r="B71" s="138" t="s">
        <v>238</v>
      </c>
      <c r="C71" s="113" t="str">
        <f>修编估算旧!B81</f>
        <v>外电接入费</v>
      </c>
      <c r="D71" s="137"/>
      <c r="E71" s="120">
        <f>I71*J71/10000</f>
        <v>113</v>
      </c>
      <c r="F71" s="120"/>
      <c r="G71" s="120">
        <f t="shared" si="18"/>
        <v>113</v>
      </c>
      <c r="H71" s="118" t="s">
        <v>239</v>
      </c>
      <c r="I71" s="119">
        <v>0.75</v>
      </c>
      <c r="J71" s="120">
        <v>1500000</v>
      </c>
      <c r="K71" s="126"/>
      <c r="L71" s="111">
        <f t="shared" si="17"/>
        <v>0.0046</v>
      </c>
      <c r="M71" s="112"/>
    </row>
    <row r="72" ht="14.25" spans="1:13">
      <c r="A72" s="116">
        <v>8.4</v>
      </c>
      <c r="B72" s="138" t="s">
        <v>162</v>
      </c>
      <c r="C72" s="113" t="str">
        <f>修编估算旧!B82</f>
        <v>给排水工程</v>
      </c>
      <c r="D72" s="137"/>
      <c r="E72" s="120"/>
      <c r="F72" s="120"/>
      <c r="G72" s="120"/>
      <c r="H72" s="118"/>
      <c r="I72" s="119"/>
      <c r="J72" s="120"/>
      <c r="K72" s="126"/>
      <c r="L72" s="111"/>
      <c r="M72" s="112"/>
    </row>
    <row r="73" ht="14.25" spans="1:13">
      <c r="A73" s="116"/>
      <c r="B73" s="113" t="s">
        <v>240</v>
      </c>
      <c r="C73" s="113" t="str">
        <f>修编估算旧!B83</f>
        <v>给排水接入费</v>
      </c>
      <c r="D73" s="137"/>
      <c r="E73" s="120">
        <f>I73*J73/10000</f>
        <v>55</v>
      </c>
      <c r="F73" s="120"/>
      <c r="G73" s="120">
        <f>D73+E73+F73</f>
        <v>55</v>
      </c>
      <c r="H73" s="117" t="s">
        <v>203</v>
      </c>
      <c r="I73" s="116">
        <v>1</v>
      </c>
      <c r="J73" s="116">
        <v>550000</v>
      </c>
      <c r="K73" s="126"/>
      <c r="L73" s="111">
        <f>G73/$G$135</f>
        <v>0.0022</v>
      </c>
      <c r="M73" s="112"/>
    </row>
    <row r="74" ht="51.75" spans="1:13">
      <c r="A74" s="116"/>
      <c r="B74" s="136" t="s">
        <v>241</v>
      </c>
      <c r="C74" s="113" t="str">
        <f>修编估算旧!B84</f>
        <v>化粪池</v>
      </c>
      <c r="D74" s="125"/>
      <c r="E74" s="120">
        <f>I74*J74/10000</f>
        <v>105</v>
      </c>
      <c r="F74" s="120"/>
      <c r="G74" s="120">
        <f>D74+E74+F74</f>
        <v>105</v>
      </c>
      <c r="H74" s="118" t="s">
        <v>203</v>
      </c>
      <c r="I74" s="119">
        <v>1</v>
      </c>
      <c r="J74" s="120">
        <v>1050000</v>
      </c>
      <c r="K74" s="126" t="s">
        <v>242</v>
      </c>
      <c r="L74" s="111">
        <f>G74/$G$135</f>
        <v>0.0042</v>
      </c>
      <c r="M74" s="112"/>
    </row>
    <row r="75" ht="26.25" spans="1:13">
      <c r="A75" s="116"/>
      <c r="B75" s="136" t="s">
        <v>245</v>
      </c>
      <c r="C75" s="113" t="str">
        <f>修编估算旧!B85</f>
        <v>给排水管工程</v>
      </c>
      <c r="D75" s="137"/>
      <c r="E75" s="125">
        <f>I75*J75/10000</f>
        <v>182.05</v>
      </c>
      <c r="F75" s="125"/>
      <c r="G75" s="125">
        <f>D75+E75+F75</f>
        <v>182.05</v>
      </c>
      <c r="H75" s="118" t="s">
        <v>336</v>
      </c>
      <c r="I75" s="139">
        <f>I68</f>
        <v>60683</v>
      </c>
      <c r="J75" s="120">
        <v>30</v>
      </c>
      <c r="K75" s="126" t="s">
        <v>246</v>
      </c>
      <c r="L75" s="111">
        <f>G75/$G$135</f>
        <v>0.0073</v>
      </c>
      <c r="M75" s="112"/>
    </row>
    <row r="76" ht="14.25" spans="1:13">
      <c r="A76" s="116">
        <v>8.5</v>
      </c>
      <c r="B76" s="136" t="s">
        <v>247</v>
      </c>
      <c r="C76" s="113" t="str">
        <f>修编估算旧!B86</f>
        <v>门工程</v>
      </c>
      <c r="D76" s="137"/>
      <c r="E76" s="125"/>
      <c r="F76" s="125"/>
      <c r="G76" s="125"/>
      <c r="H76" s="118"/>
      <c r="I76" s="127"/>
      <c r="J76" s="120"/>
      <c r="K76" s="126"/>
      <c r="L76" s="111"/>
      <c r="M76" s="112"/>
    </row>
    <row r="77" ht="14.25" spans="1:13">
      <c r="A77" s="116"/>
      <c r="B77" s="140" t="s">
        <v>248</v>
      </c>
      <c r="C77" s="113" t="str">
        <f>修编估算旧!B87</f>
        <v>大门工程</v>
      </c>
      <c r="D77" s="117">
        <f t="shared" ref="D77:D83" si="19">I77*J77/10000</f>
        <v>85</v>
      </c>
      <c r="E77" s="117"/>
      <c r="F77" s="117"/>
      <c r="G77" s="117">
        <f t="shared" ref="G77:G88" si="20">D77+E77+F77</f>
        <v>85</v>
      </c>
      <c r="H77" s="135" t="s">
        <v>203</v>
      </c>
      <c r="I77" s="117">
        <v>1</v>
      </c>
      <c r="J77" s="117">
        <v>850000</v>
      </c>
      <c r="K77" s="126"/>
      <c r="L77" s="111">
        <f t="shared" ref="L77:L88" si="21">G77/$G$135</f>
        <v>0.0034</v>
      </c>
      <c r="M77" s="112"/>
    </row>
    <row r="78" ht="14.25" spans="1:13">
      <c r="A78" s="116"/>
      <c r="B78" s="136" t="s">
        <v>249</v>
      </c>
      <c r="C78" s="113" t="str">
        <f>修编估算旧!B88</f>
        <v>次大门工程</v>
      </c>
      <c r="D78" s="117">
        <f t="shared" si="19"/>
        <v>50</v>
      </c>
      <c r="E78" s="117"/>
      <c r="F78" s="117"/>
      <c r="G78" s="117">
        <f t="shared" si="20"/>
        <v>50</v>
      </c>
      <c r="H78" s="135" t="s">
        <v>203</v>
      </c>
      <c r="I78" s="117">
        <v>2</v>
      </c>
      <c r="J78" s="117">
        <v>250000</v>
      </c>
      <c r="K78" s="126"/>
      <c r="L78" s="111">
        <f t="shared" si="21"/>
        <v>0.002</v>
      </c>
      <c r="M78" s="112"/>
    </row>
    <row r="79" ht="14.25" spans="1:13">
      <c r="A79" s="116">
        <v>8.6</v>
      </c>
      <c r="B79" s="136" t="s">
        <v>250</v>
      </c>
      <c r="C79" s="113" t="str">
        <f>修编估算旧!B89</f>
        <v>道路、升旗台及室外道路和广场</v>
      </c>
      <c r="D79" s="117"/>
      <c r="E79" s="117"/>
      <c r="F79" s="117"/>
      <c r="G79" s="117"/>
      <c r="H79" s="135"/>
      <c r="I79" s="117"/>
      <c r="J79" s="117"/>
      <c r="K79" s="126"/>
      <c r="L79" s="111"/>
      <c r="M79" s="112"/>
    </row>
    <row r="80" ht="14.25" spans="1:13">
      <c r="A80" s="116"/>
      <c r="B80" s="140" t="s">
        <v>251</v>
      </c>
      <c r="C80" s="113" t="str">
        <f>修编估算旧!B90</f>
        <v>升旗台</v>
      </c>
      <c r="D80" s="117">
        <f t="shared" si="19"/>
        <v>35</v>
      </c>
      <c r="E80" s="117"/>
      <c r="F80" s="117"/>
      <c r="G80" s="117">
        <f t="shared" si="20"/>
        <v>35</v>
      </c>
      <c r="H80" s="135" t="s">
        <v>252</v>
      </c>
      <c r="I80" s="117">
        <v>1</v>
      </c>
      <c r="J80" s="117">
        <v>350000</v>
      </c>
      <c r="K80" s="126"/>
      <c r="L80" s="111">
        <f t="shared" si="21"/>
        <v>0.0014</v>
      </c>
      <c r="M80" s="112"/>
    </row>
    <row r="81" ht="14.25" spans="1:13">
      <c r="A81" s="116"/>
      <c r="B81" s="136" t="s">
        <v>253</v>
      </c>
      <c r="C81" s="113" t="str">
        <f>修编估算旧!B91</f>
        <v>室外道路和广场</v>
      </c>
      <c r="D81" s="125">
        <f t="shared" si="19"/>
        <v>1279.16</v>
      </c>
      <c r="E81" s="125"/>
      <c r="F81" s="125"/>
      <c r="G81" s="125">
        <f t="shared" si="20"/>
        <v>1279.16</v>
      </c>
      <c r="H81" s="118" t="s">
        <v>336</v>
      </c>
      <c r="I81" s="127">
        <f>75920*0.65-15236.68</f>
        <v>34111</v>
      </c>
      <c r="J81" s="120">
        <v>375</v>
      </c>
      <c r="K81" s="126">
        <v>300</v>
      </c>
      <c r="L81" s="111">
        <f t="shared" si="21"/>
        <v>0.0516</v>
      </c>
      <c r="M81" s="112"/>
    </row>
    <row r="82" ht="14.25" spans="1:13">
      <c r="A82" s="116"/>
      <c r="B82" s="113" t="s">
        <v>254</v>
      </c>
      <c r="C82" s="113" t="str">
        <f>修编估算旧!B92</f>
        <v>道路</v>
      </c>
      <c r="D82" s="125">
        <f t="shared" si="19"/>
        <v>39.55</v>
      </c>
      <c r="E82" s="125"/>
      <c r="F82" s="125"/>
      <c r="G82" s="125">
        <f t="shared" si="20"/>
        <v>39.55</v>
      </c>
      <c r="H82" s="135" t="s">
        <v>220</v>
      </c>
      <c r="I82" s="127">
        <f>100*7</f>
        <v>700</v>
      </c>
      <c r="J82" s="127">
        <v>565</v>
      </c>
      <c r="K82" s="126"/>
      <c r="L82" s="111">
        <f t="shared" si="21"/>
        <v>0.0016</v>
      </c>
      <c r="M82" s="112"/>
    </row>
    <row r="83" ht="14.25" spans="1:13">
      <c r="A83" s="116">
        <v>8.7</v>
      </c>
      <c r="B83" s="136" t="s">
        <v>255</v>
      </c>
      <c r="C83" s="113" t="str">
        <f>修编估算旧!B93</f>
        <v>景观绿化工程</v>
      </c>
      <c r="D83" s="125">
        <f t="shared" si="19"/>
        <v>358.72</v>
      </c>
      <c r="E83" s="125"/>
      <c r="F83" s="125"/>
      <c r="G83" s="125">
        <f t="shared" si="20"/>
        <v>358.72</v>
      </c>
      <c r="H83" s="118" t="s">
        <v>336</v>
      </c>
      <c r="I83" s="127">
        <f>(75920)*0.35</f>
        <v>26572</v>
      </c>
      <c r="J83" s="120">
        <v>135</v>
      </c>
      <c r="K83" s="126">
        <v>100</v>
      </c>
      <c r="L83" s="111">
        <f t="shared" si="21"/>
        <v>0.0145</v>
      </c>
      <c r="M83" s="112"/>
    </row>
    <row r="84" ht="39" spans="1:13">
      <c r="A84" s="116">
        <v>8.8</v>
      </c>
      <c r="B84" s="136" t="s">
        <v>256</v>
      </c>
      <c r="C84" s="113" t="str">
        <f>修编估算旧!B94</f>
        <v>室外电气照明工程</v>
      </c>
      <c r="D84" s="137"/>
      <c r="E84" s="125">
        <f>I84*J84/10000</f>
        <v>212.39</v>
      </c>
      <c r="F84" s="125"/>
      <c r="G84" s="125">
        <f t="shared" si="20"/>
        <v>212.39</v>
      </c>
      <c r="H84" s="118" t="s">
        <v>336</v>
      </c>
      <c r="I84" s="127">
        <f>I75</f>
        <v>60683</v>
      </c>
      <c r="J84" s="120">
        <v>35</v>
      </c>
      <c r="K84" s="126" t="s">
        <v>257</v>
      </c>
      <c r="L84" s="111">
        <f t="shared" si="21"/>
        <v>0.0086</v>
      </c>
      <c r="M84" s="112"/>
    </row>
    <row r="85" ht="14.25" spans="1:13">
      <c r="A85" s="116">
        <v>8.9</v>
      </c>
      <c r="B85" s="138" t="s">
        <v>258</v>
      </c>
      <c r="C85" s="113" t="str">
        <f>修编估算旧!B95</f>
        <v>标识系统</v>
      </c>
      <c r="D85" s="137"/>
      <c r="E85" s="125">
        <f>I85*J85/10000</f>
        <v>85.63</v>
      </c>
      <c r="F85" s="125"/>
      <c r="G85" s="125">
        <f t="shared" si="20"/>
        <v>85.63</v>
      </c>
      <c r="H85" s="118" t="s">
        <v>336</v>
      </c>
      <c r="I85" s="141">
        <v>34252.1</v>
      </c>
      <c r="J85" s="120">
        <v>25</v>
      </c>
      <c r="K85" s="126"/>
      <c r="L85" s="111">
        <f t="shared" si="21"/>
        <v>0.0035</v>
      </c>
      <c r="M85" s="112"/>
    </row>
    <row r="86" ht="24.75" spans="1:13">
      <c r="A86" s="281" t="s">
        <v>348</v>
      </c>
      <c r="B86" s="142" t="s">
        <v>259</v>
      </c>
      <c r="C86" s="113" t="str">
        <f>修编估算旧!B96</f>
        <v>场地平整(含士石方及山体边坡支护）</v>
      </c>
      <c r="D86" s="143">
        <f>I86*J86/10000</f>
        <v>338.36</v>
      </c>
      <c r="E86" s="143"/>
      <c r="F86" s="143"/>
      <c r="G86" s="143">
        <f t="shared" si="20"/>
        <v>338.36</v>
      </c>
      <c r="H86" s="144" t="s">
        <v>336</v>
      </c>
      <c r="I86" s="145">
        <f>70491*1</f>
        <v>70491</v>
      </c>
      <c r="J86" s="146">
        <v>48</v>
      </c>
      <c r="K86" s="126"/>
      <c r="L86" s="111">
        <f t="shared" si="21"/>
        <v>0.0136</v>
      </c>
      <c r="M86" s="121" t="s">
        <v>349</v>
      </c>
    </row>
    <row r="87" ht="14.25" spans="1:13">
      <c r="A87" s="116">
        <v>9</v>
      </c>
      <c r="B87" s="147" t="s">
        <v>261</v>
      </c>
      <c r="C87" s="113" t="str">
        <f>修编估算旧!B97</f>
        <v>太阳能系统</v>
      </c>
      <c r="D87" s="148">
        <f>I87*J87/10000</f>
        <v>25.76</v>
      </c>
      <c r="E87" s="148"/>
      <c r="F87" s="148"/>
      <c r="G87" s="148">
        <f t="shared" si="20"/>
        <v>25.76</v>
      </c>
      <c r="H87" s="149" t="s">
        <v>336</v>
      </c>
      <c r="I87" s="150">
        <f>10515.84*0.7</f>
        <v>7361.09</v>
      </c>
      <c r="J87" s="146">
        <v>35</v>
      </c>
      <c r="K87" s="126"/>
      <c r="L87" s="151">
        <f t="shared" si="21"/>
        <v>0.001</v>
      </c>
      <c r="M87" s="121"/>
    </row>
    <row r="88" ht="14.25" spans="1:13">
      <c r="A88" s="116">
        <v>10</v>
      </c>
      <c r="B88" s="147" t="s">
        <v>262</v>
      </c>
      <c r="C88" s="113" t="str">
        <f>修编估算旧!B98</f>
        <v>旧建筑拆除费</v>
      </c>
      <c r="D88" s="148">
        <f>I88*J88/10000</f>
        <v>20.57</v>
      </c>
      <c r="E88" s="148"/>
      <c r="F88" s="148"/>
      <c r="G88" s="148">
        <f t="shared" si="20"/>
        <v>20.57</v>
      </c>
      <c r="H88" s="149" t="s">
        <v>336</v>
      </c>
      <c r="I88" s="152">
        <f>2570.34+2000</f>
        <v>4570.34</v>
      </c>
      <c r="J88" s="146">
        <v>45</v>
      </c>
      <c r="K88" s="126"/>
      <c r="L88" s="151">
        <f t="shared" si="21"/>
        <v>0.0008</v>
      </c>
      <c r="M88" s="121"/>
    </row>
    <row r="89" ht="14.25" spans="1:13">
      <c r="A89" s="116">
        <v>11</v>
      </c>
      <c r="B89" s="153" t="s">
        <v>263</v>
      </c>
      <c r="C89" s="113" t="str">
        <f>修编估算旧!B99</f>
        <v>立面改造</v>
      </c>
      <c r="D89" s="143"/>
      <c r="E89" s="143"/>
      <c r="F89" s="143"/>
      <c r="G89" s="143"/>
      <c r="H89" s="144"/>
      <c r="I89" s="145"/>
      <c r="J89" s="154"/>
      <c r="K89" s="126"/>
      <c r="L89" s="111"/>
      <c r="M89" s="121"/>
    </row>
    <row r="90" ht="14.25" spans="1:13">
      <c r="A90" s="116">
        <v>11.1</v>
      </c>
      <c r="B90" s="153" t="s">
        <v>264</v>
      </c>
      <c r="C90" s="113" t="str">
        <f>修编估算旧!B100</f>
        <v>1号教学楼立面改造</v>
      </c>
      <c r="D90" s="125">
        <f t="shared" ref="D90:D96" si="22">I90*J90/10000</f>
        <v>152.95</v>
      </c>
      <c r="E90" s="108"/>
      <c r="F90" s="125"/>
      <c r="G90" s="125">
        <f t="shared" ref="G90:G100" si="23">D90+E90+F90</f>
        <v>152.95</v>
      </c>
      <c r="H90" s="118" t="s">
        <v>336</v>
      </c>
      <c r="I90" s="119">
        <v>3220</v>
      </c>
      <c r="J90" s="120">
        <v>475</v>
      </c>
      <c r="K90" s="126">
        <v>330</v>
      </c>
      <c r="L90" s="111">
        <f t="shared" ref="L90:L125" si="24">G90/$G$135</f>
        <v>0.0062</v>
      </c>
      <c r="M90" s="121"/>
    </row>
    <row r="91" ht="14.25" spans="1:13">
      <c r="A91" s="116">
        <v>11.2</v>
      </c>
      <c r="B91" s="153" t="s">
        <v>265</v>
      </c>
      <c r="C91" s="113" t="str">
        <f>修编估算旧!B101</f>
        <v>现状办公楼立面改造</v>
      </c>
      <c r="D91" s="125">
        <f t="shared" si="22"/>
        <v>63.84</v>
      </c>
      <c r="E91" s="108"/>
      <c r="F91" s="125"/>
      <c r="G91" s="125">
        <f t="shared" si="23"/>
        <v>63.84</v>
      </c>
      <c r="H91" s="118" t="s">
        <v>336</v>
      </c>
      <c r="I91" s="119">
        <v>1344</v>
      </c>
      <c r="J91" s="120">
        <v>475</v>
      </c>
      <c r="K91" s="126">
        <v>330</v>
      </c>
      <c r="L91" s="111">
        <f t="shared" si="24"/>
        <v>0.0026</v>
      </c>
      <c r="M91" s="121"/>
    </row>
    <row r="92" ht="14.25" spans="1:13">
      <c r="A92" s="116">
        <v>11.3</v>
      </c>
      <c r="B92" s="153" t="s">
        <v>266</v>
      </c>
      <c r="C92" s="113" t="str">
        <f>修编估算旧!B102</f>
        <v>现状教学楼立面改造</v>
      </c>
      <c r="D92" s="125">
        <f t="shared" si="22"/>
        <v>182.54</v>
      </c>
      <c r="E92" s="108"/>
      <c r="F92" s="125"/>
      <c r="G92" s="125">
        <f t="shared" si="23"/>
        <v>182.54</v>
      </c>
      <c r="H92" s="118" t="s">
        <v>336</v>
      </c>
      <c r="I92" s="119">
        <v>3843</v>
      </c>
      <c r="J92" s="120">
        <v>475</v>
      </c>
      <c r="K92" s="126">
        <v>330</v>
      </c>
      <c r="L92" s="111">
        <f t="shared" si="24"/>
        <v>0.0074</v>
      </c>
      <c r="M92" s="121"/>
    </row>
    <row r="93" ht="24.75" spans="1:13">
      <c r="A93" s="116">
        <v>12</v>
      </c>
      <c r="B93" s="136" t="s">
        <v>267</v>
      </c>
      <c r="C93" s="113" t="str">
        <f>修编估算旧!B103</f>
        <v>二星级绿色建筑及海绵城市增加费</v>
      </c>
      <c r="D93" s="143">
        <f t="shared" si="22"/>
        <v>204.51</v>
      </c>
      <c r="E93" s="143"/>
      <c r="F93" s="143"/>
      <c r="G93" s="143">
        <f t="shared" si="23"/>
        <v>204.51</v>
      </c>
      <c r="H93" s="144" t="s">
        <v>336</v>
      </c>
      <c r="I93" s="155">
        <f>I75-15236.68</f>
        <v>45446</v>
      </c>
      <c r="J93" s="154">
        <v>45</v>
      </c>
      <c r="K93" s="126" t="s">
        <v>268</v>
      </c>
      <c r="L93" s="111">
        <f t="shared" si="24"/>
        <v>0.0082</v>
      </c>
      <c r="M93" s="121"/>
    </row>
    <row r="94" ht="14.25" spans="1:13">
      <c r="A94" s="116">
        <v>13</v>
      </c>
      <c r="B94" s="140" t="s">
        <v>269</v>
      </c>
      <c r="C94" s="113" t="str">
        <f>修编估算旧!B104</f>
        <v>围墙</v>
      </c>
      <c r="D94" s="125">
        <f t="shared" si="22"/>
        <v>181.25</v>
      </c>
      <c r="E94" s="125"/>
      <c r="F94" s="125"/>
      <c r="G94" s="125">
        <f t="shared" si="23"/>
        <v>181.25</v>
      </c>
      <c r="H94" s="135" t="s">
        <v>270</v>
      </c>
      <c r="I94" s="117">
        <v>1250</v>
      </c>
      <c r="J94" s="117">
        <v>1450</v>
      </c>
      <c r="K94" s="126"/>
      <c r="L94" s="111">
        <f t="shared" si="24"/>
        <v>0.0073</v>
      </c>
      <c r="M94" s="121"/>
    </row>
    <row r="95" ht="14.25" spans="1:13">
      <c r="A95" s="116">
        <v>14</v>
      </c>
      <c r="B95" s="153" t="s">
        <v>271</v>
      </c>
      <c r="C95" s="113" t="str">
        <f>修编估算旧!B105</f>
        <v>直饮水系统</v>
      </c>
      <c r="D95" s="143">
        <f t="shared" si="22"/>
        <v>154.13</v>
      </c>
      <c r="E95" s="143"/>
      <c r="F95" s="143"/>
      <c r="G95" s="143">
        <f t="shared" si="23"/>
        <v>154.13</v>
      </c>
      <c r="H95" s="144" t="s">
        <v>336</v>
      </c>
      <c r="I95" s="156">
        <v>34252.1</v>
      </c>
      <c r="J95" s="154">
        <v>45</v>
      </c>
      <c r="K95" s="126"/>
      <c r="L95" s="111">
        <f t="shared" si="24"/>
        <v>0.0062</v>
      </c>
      <c r="M95" s="121"/>
    </row>
    <row r="96" ht="14.25" spans="1:13">
      <c r="A96" s="116">
        <v>15</v>
      </c>
      <c r="B96" s="157" t="s">
        <v>272</v>
      </c>
      <c r="C96" s="113" t="str">
        <f>修编估算旧!B106</f>
        <v>护坡</v>
      </c>
      <c r="D96" s="143">
        <f t="shared" si="22"/>
        <v>61.2</v>
      </c>
      <c r="E96" s="143"/>
      <c r="F96" s="143"/>
      <c r="G96" s="143">
        <f t="shared" si="23"/>
        <v>61.2</v>
      </c>
      <c r="H96" s="144" t="s">
        <v>336</v>
      </c>
      <c r="I96" s="154">
        <f>240*3</f>
        <v>720</v>
      </c>
      <c r="J96" s="154">
        <v>850</v>
      </c>
      <c r="K96" s="126"/>
      <c r="L96" s="111">
        <f t="shared" si="24"/>
        <v>0.0025</v>
      </c>
      <c r="M96" s="121" t="s">
        <v>350</v>
      </c>
    </row>
    <row r="97" ht="14.25" spans="1:13">
      <c r="A97" s="116">
        <v>16</v>
      </c>
      <c r="B97" s="157" t="s">
        <v>274</v>
      </c>
      <c r="C97" s="113" t="str">
        <f>修编估算旧!B107</f>
        <v>充电桩</v>
      </c>
      <c r="D97" s="143"/>
      <c r="E97" s="125">
        <f>I97*J97/10000</f>
        <v>71.15</v>
      </c>
      <c r="F97" s="125"/>
      <c r="G97" s="125">
        <f t="shared" si="23"/>
        <v>71.15</v>
      </c>
      <c r="H97" s="144" t="s">
        <v>252</v>
      </c>
      <c r="I97" s="154">
        <v>93</v>
      </c>
      <c r="J97" s="154">
        <v>7650</v>
      </c>
      <c r="K97" s="126"/>
      <c r="L97" s="111">
        <f t="shared" si="24"/>
        <v>0.0029</v>
      </c>
      <c r="M97" s="121"/>
    </row>
    <row r="98" ht="27.75" spans="1:13">
      <c r="A98" s="116">
        <v>17</v>
      </c>
      <c r="B98" s="157" t="s">
        <v>275</v>
      </c>
      <c r="C98" s="113" t="str">
        <f>修编估算旧!B108</f>
        <v>溢洪道排水渠</v>
      </c>
      <c r="D98" s="125">
        <f>I98*J98/10000</f>
        <v>202.3</v>
      </c>
      <c r="E98" s="125"/>
      <c r="F98" s="125"/>
      <c r="G98" s="125">
        <f t="shared" si="23"/>
        <v>202.3</v>
      </c>
      <c r="H98" s="135" t="s">
        <v>270</v>
      </c>
      <c r="I98" s="117">
        <v>238</v>
      </c>
      <c r="J98" s="117">
        <v>8500</v>
      </c>
      <c r="K98" s="126" t="s">
        <v>276</v>
      </c>
      <c r="L98" s="111">
        <f t="shared" si="24"/>
        <v>0.0082</v>
      </c>
      <c r="M98" s="158" t="s">
        <v>351</v>
      </c>
    </row>
    <row r="99" spans="1:13">
      <c r="A99" s="116">
        <v>18</v>
      </c>
      <c r="B99" s="153" t="s">
        <v>278</v>
      </c>
      <c r="C99" s="113" t="str">
        <f>修编估算旧!B109</f>
        <v>环湖栈道</v>
      </c>
      <c r="D99" s="117">
        <f>I99*J99/10000</f>
        <v>180</v>
      </c>
      <c r="E99" s="117"/>
      <c r="F99" s="117"/>
      <c r="G99" s="117">
        <f t="shared" si="23"/>
        <v>180</v>
      </c>
      <c r="H99" s="144" t="s">
        <v>336</v>
      </c>
      <c r="I99" s="145">
        <v>1200</v>
      </c>
      <c r="J99" s="154">
        <v>1500</v>
      </c>
      <c r="K99" s="154"/>
      <c r="L99" s="111">
        <f t="shared" si="24"/>
        <v>0.0073</v>
      </c>
      <c r="M99" s="121"/>
    </row>
    <row r="100" ht="24" spans="1:13">
      <c r="A100" s="116">
        <v>19</v>
      </c>
      <c r="B100" s="153" t="s">
        <v>279</v>
      </c>
      <c r="C100" s="113" t="str">
        <f>修编估算旧!B110</f>
        <v>环境整治、清淤、坝体加固等费用</v>
      </c>
      <c r="D100" s="117">
        <f>I100*J100/10000</f>
        <v>300</v>
      </c>
      <c r="E100" s="117"/>
      <c r="F100" s="117"/>
      <c r="G100" s="117">
        <f t="shared" si="23"/>
        <v>300</v>
      </c>
      <c r="H100" s="135" t="s">
        <v>203</v>
      </c>
      <c r="I100" s="117">
        <v>1</v>
      </c>
      <c r="J100" s="117">
        <v>3000000</v>
      </c>
      <c r="K100" s="117"/>
      <c r="L100" s="111">
        <f t="shared" si="24"/>
        <v>0.0121</v>
      </c>
      <c r="M100" s="121" t="s">
        <v>280</v>
      </c>
    </row>
    <row r="101" spans="1:13">
      <c r="A101" s="105" t="s">
        <v>281</v>
      </c>
      <c r="B101" s="107" t="s">
        <v>282</v>
      </c>
      <c r="C101" s="113" t="str">
        <f>修编估算旧!B111</f>
        <v>工程建设其他费</v>
      </c>
      <c r="D101" s="108"/>
      <c r="E101" s="108"/>
      <c r="F101" s="108">
        <f>SUM(F102:F131)-F112</f>
        <v>4933.42</v>
      </c>
      <c r="G101" s="108">
        <f>F101</f>
        <v>4933.42</v>
      </c>
      <c r="H101" s="116"/>
      <c r="I101" s="116"/>
      <c r="J101" s="116"/>
      <c r="K101" s="116"/>
      <c r="L101" s="111">
        <f t="shared" si="24"/>
        <v>0.1989</v>
      </c>
      <c r="M101" s="121"/>
    </row>
    <row r="102" spans="1:13">
      <c r="A102" s="116">
        <v>1</v>
      </c>
      <c r="B102" s="113" t="s">
        <v>283</v>
      </c>
      <c r="C102" s="113" t="str">
        <f>修编估算旧!B112</f>
        <v>土地费</v>
      </c>
      <c r="D102" s="108"/>
      <c r="E102" s="108"/>
      <c r="F102" s="117">
        <v>3100</v>
      </c>
      <c r="G102" s="117">
        <f>F102</f>
        <v>3100</v>
      </c>
      <c r="H102" s="118"/>
      <c r="I102" s="116"/>
      <c r="J102" s="116"/>
      <c r="K102" s="116"/>
      <c r="L102" s="111">
        <f t="shared" si="24"/>
        <v>0.125</v>
      </c>
      <c r="M102" s="121"/>
    </row>
    <row r="103" spans="1:13">
      <c r="A103" s="116">
        <v>2</v>
      </c>
      <c r="B103" s="113" t="s">
        <v>285</v>
      </c>
      <c r="C103" s="113" t="str">
        <f>修编估算旧!B113</f>
        <v>项目建议书编制费</v>
      </c>
      <c r="D103" s="108"/>
      <c r="E103" s="108"/>
      <c r="F103" s="125">
        <f>(14+(37-14)*(25000-10000)/(50000-10000))*0.8*1*0.9</f>
        <v>16.29</v>
      </c>
      <c r="G103" s="125">
        <f t="shared" ref="G103:G109" si="25">D103+E103+F103</f>
        <v>16.29</v>
      </c>
      <c r="H103" s="118"/>
      <c r="I103" s="116"/>
      <c r="J103" s="116"/>
      <c r="K103" s="116"/>
      <c r="L103" s="111">
        <f t="shared" si="24"/>
        <v>0.0007</v>
      </c>
      <c r="M103" s="121"/>
    </row>
    <row r="104" spans="1:13">
      <c r="A104" s="116">
        <v>3</v>
      </c>
      <c r="B104" s="113" t="s">
        <v>286</v>
      </c>
      <c r="C104" s="113" t="str">
        <f>修编估算旧!B114</f>
        <v>可研报告编制费</v>
      </c>
      <c r="D104" s="125"/>
      <c r="E104" s="125"/>
      <c r="F104" s="125">
        <f>(28+(75-28)*(25000-10000)/(50000-10000))*0.8*1*0.9</f>
        <v>32.85</v>
      </c>
      <c r="G104" s="125">
        <f t="shared" si="25"/>
        <v>32.85</v>
      </c>
      <c r="H104" s="116"/>
      <c r="I104" s="116"/>
      <c r="J104" s="116"/>
      <c r="K104" s="116"/>
      <c r="L104" s="111">
        <f t="shared" si="24"/>
        <v>0.0013</v>
      </c>
      <c r="M104" s="121"/>
    </row>
    <row r="105" spans="1:13">
      <c r="A105" s="116">
        <v>4</v>
      </c>
      <c r="B105" s="113" t="s">
        <v>287</v>
      </c>
      <c r="C105" s="113" t="str">
        <f>修编估算旧!B115</f>
        <v>节能报告编制费</v>
      </c>
      <c r="D105" s="125"/>
      <c r="E105" s="125"/>
      <c r="F105" s="125">
        <f>F104*0.4</f>
        <v>13.14</v>
      </c>
      <c r="G105" s="125">
        <f t="shared" si="25"/>
        <v>13.14</v>
      </c>
      <c r="H105" s="116"/>
      <c r="I105" s="116"/>
      <c r="J105" s="116"/>
      <c r="K105" s="116"/>
      <c r="L105" s="111">
        <f t="shared" si="24"/>
        <v>0.0005</v>
      </c>
      <c r="M105" s="121"/>
    </row>
    <row r="106" spans="1:13">
      <c r="A106" s="116">
        <v>5</v>
      </c>
      <c r="B106" s="113" t="s">
        <v>289</v>
      </c>
      <c r="C106" s="113" t="str">
        <f>修编估算旧!B116</f>
        <v>环境影响评价费</v>
      </c>
      <c r="D106" s="125"/>
      <c r="E106" s="125"/>
      <c r="F106" s="125">
        <f>(15+(35-15)*(25000-20000)/(100000-20000))</f>
        <v>16.25</v>
      </c>
      <c r="G106" s="125">
        <f t="shared" si="25"/>
        <v>16.25</v>
      </c>
      <c r="H106" s="116"/>
      <c r="I106" s="116"/>
      <c r="J106" s="116"/>
      <c r="K106" s="116"/>
      <c r="L106" s="111">
        <f t="shared" si="24"/>
        <v>0.0007</v>
      </c>
      <c r="M106" s="121"/>
    </row>
    <row r="107" spans="1:13">
      <c r="A107" s="116">
        <v>6</v>
      </c>
      <c r="B107" s="113" t="s">
        <v>291</v>
      </c>
      <c r="C107" s="113" t="str">
        <f>修编估算旧!B117</f>
        <v>勘察费</v>
      </c>
      <c r="D107" s="159"/>
      <c r="E107" s="159"/>
      <c r="F107" s="125">
        <f>F108*30%</f>
        <v>128.69</v>
      </c>
      <c r="G107" s="125">
        <f t="shared" si="25"/>
        <v>128.69</v>
      </c>
      <c r="H107" s="160"/>
      <c r="I107" s="160"/>
      <c r="J107" s="160"/>
      <c r="K107" s="160"/>
      <c r="L107" s="111">
        <f t="shared" si="24"/>
        <v>0.0052</v>
      </c>
      <c r="M107" s="121" t="s">
        <v>292</v>
      </c>
    </row>
    <row r="108" spans="1:13">
      <c r="A108" s="116">
        <v>7</v>
      </c>
      <c r="B108" s="113" t="s">
        <v>293</v>
      </c>
      <c r="C108" s="113" t="str">
        <f>修编估算旧!B118</f>
        <v>设计费</v>
      </c>
      <c r="D108" s="159"/>
      <c r="E108" s="159"/>
      <c r="F108" s="125">
        <f>(304.8+(566.8-304.8)*(G3-10000)/10000)*1*0.8</f>
        <v>428.97</v>
      </c>
      <c r="G108" s="125">
        <f t="shared" si="25"/>
        <v>428.97</v>
      </c>
      <c r="H108" s="160"/>
      <c r="I108" s="160"/>
      <c r="J108" s="160"/>
      <c r="K108" s="160"/>
      <c r="L108" s="111">
        <f t="shared" si="24"/>
        <v>0.0173</v>
      </c>
      <c r="M108" s="121" t="s">
        <v>352</v>
      </c>
    </row>
    <row r="109" spans="1:13">
      <c r="A109" s="116">
        <v>8</v>
      </c>
      <c r="B109" s="113" t="s">
        <v>295</v>
      </c>
      <c r="C109" s="113" t="str">
        <f>修编估算旧!B119</f>
        <v>全过程造价咨询服务费</v>
      </c>
      <c r="D109" s="159"/>
      <c r="E109" s="159"/>
      <c r="F109" s="125">
        <f>(100*12/1000+11*400/1000+10*500/1000+9*4000/1000+8*5000/1000+(G3-10000)*7/1000)*0.8</f>
        <v>118.74</v>
      </c>
      <c r="G109" s="125">
        <f t="shared" si="25"/>
        <v>118.74</v>
      </c>
      <c r="H109" s="160"/>
      <c r="I109" s="160"/>
      <c r="J109" s="160"/>
      <c r="K109" s="160"/>
      <c r="L109" s="111">
        <f t="shared" si="24"/>
        <v>0.0048</v>
      </c>
      <c r="M109" s="121" t="s">
        <v>352</v>
      </c>
    </row>
    <row r="110" spans="1:13">
      <c r="A110" s="116">
        <v>9</v>
      </c>
      <c r="B110" s="113" t="s">
        <v>297</v>
      </c>
      <c r="C110" s="113" t="str">
        <f>修编估算旧!B120</f>
        <v>施工图技术审查费</v>
      </c>
      <c r="D110" s="159"/>
      <c r="E110" s="159"/>
      <c r="F110" s="125">
        <f>F108*6.5%</f>
        <v>27.88</v>
      </c>
      <c r="G110" s="125">
        <f>F110</f>
        <v>27.88</v>
      </c>
      <c r="H110" s="160"/>
      <c r="I110" s="160"/>
      <c r="J110" s="160"/>
      <c r="K110" s="160"/>
      <c r="L110" s="111">
        <f t="shared" si="24"/>
        <v>0.0011</v>
      </c>
      <c r="M110" s="121"/>
    </row>
    <row r="111" spans="1:13">
      <c r="A111" s="116">
        <v>10</v>
      </c>
      <c r="B111" s="113" t="s">
        <v>298</v>
      </c>
      <c r="C111" s="113" t="str">
        <f>修编估算旧!B121</f>
        <v>监理费</v>
      </c>
      <c r="D111" s="159"/>
      <c r="E111" s="159"/>
      <c r="F111" s="125">
        <f>(218.6+(393.4-218.6)*(G3-10000)/10000)*0.9</f>
        <v>335.69</v>
      </c>
      <c r="G111" s="125">
        <f t="shared" ref="G111:G124" si="26">D111+E111+F111</f>
        <v>335.69</v>
      </c>
      <c r="H111" s="160"/>
      <c r="I111" s="160"/>
      <c r="J111" s="160"/>
      <c r="K111" s="160"/>
      <c r="L111" s="111">
        <f t="shared" si="24"/>
        <v>0.0135</v>
      </c>
      <c r="M111" s="121" t="s">
        <v>353</v>
      </c>
    </row>
    <row r="112" spans="1:13">
      <c r="A112" s="116">
        <v>11</v>
      </c>
      <c r="B112" s="113" t="s">
        <v>300</v>
      </c>
      <c r="C112" s="113" t="str">
        <f>修编估算旧!B122</f>
        <v>招标代理服务费</v>
      </c>
      <c r="D112" s="159"/>
      <c r="E112" s="159"/>
      <c r="F112" s="161">
        <f>F113+F114+F115+F116+F117</f>
        <v>37.49</v>
      </c>
      <c r="G112" s="125">
        <f t="shared" si="26"/>
        <v>37.49</v>
      </c>
      <c r="H112" s="160"/>
      <c r="I112" s="160"/>
      <c r="J112" s="160"/>
      <c r="K112" s="160"/>
      <c r="L112" s="111">
        <f t="shared" si="24"/>
        <v>0.0015</v>
      </c>
      <c r="M112" s="121"/>
    </row>
    <row r="113" spans="1:13">
      <c r="A113" s="116">
        <v>11.1</v>
      </c>
      <c r="B113" s="113" t="s">
        <v>301</v>
      </c>
      <c r="C113" s="113" t="str">
        <f>修编估算旧!B123</f>
        <v>工程招标代理费</v>
      </c>
      <c r="D113" s="159"/>
      <c r="E113" s="159"/>
      <c r="F113" s="161">
        <f>(1+2.8+2.75+14+10+(G3-10000)*0.05%)*0.8</f>
        <v>27.97</v>
      </c>
      <c r="G113" s="125">
        <f t="shared" si="26"/>
        <v>27.97</v>
      </c>
      <c r="H113" s="160"/>
      <c r="I113" s="160"/>
      <c r="J113" s="160"/>
      <c r="K113" s="160"/>
      <c r="L113" s="111">
        <f t="shared" si="24"/>
        <v>0.0011</v>
      </c>
      <c r="M113" s="121"/>
    </row>
    <row r="114" spans="1:13">
      <c r="A114" s="118">
        <v>11.2</v>
      </c>
      <c r="B114" s="113" t="s">
        <v>302</v>
      </c>
      <c r="C114" s="113" t="str">
        <f>修编估算旧!B124</f>
        <v>勘察设计费招标代理费</v>
      </c>
      <c r="D114" s="159"/>
      <c r="E114" s="159"/>
      <c r="F114" s="161">
        <f>(1.5+3.2+(F108+F107-500)*0.45%)*0.8</f>
        <v>3.97</v>
      </c>
      <c r="G114" s="125">
        <f t="shared" si="26"/>
        <v>3.97</v>
      </c>
      <c r="H114" s="160"/>
      <c r="I114" s="160"/>
      <c r="J114" s="160"/>
      <c r="K114" s="160"/>
      <c r="L114" s="111">
        <f t="shared" si="24"/>
        <v>0.0002</v>
      </c>
      <c r="M114" s="121"/>
    </row>
    <row r="115" spans="1:13">
      <c r="A115" s="116">
        <v>11.3</v>
      </c>
      <c r="B115" s="113" t="s">
        <v>303</v>
      </c>
      <c r="C115" s="113" t="str">
        <f>修编估算旧!B125</f>
        <v>监理招标代理费</v>
      </c>
      <c r="D115" s="159"/>
      <c r="E115" s="159"/>
      <c r="F115" s="161">
        <f>(1.5+(F111-100)*0.8%)*0.8</f>
        <v>2.71</v>
      </c>
      <c r="G115" s="125">
        <f t="shared" si="26"/>
        <v>2.71</v>
      </c>
      <c r="H115" s="160"/>
      <c r="I115" s="160"/>
      <c r="J115" s="160"/>
      <c r="K115" s="160"/>
      <c r="L115" s="111">
        <f t="shared" si="24"/>
        <v>0.0001</v>
      </c>
      <c r="M115" s="121"/>
    </row>
    <row r="116" spans="1:13">
      <c r="A116" s="118">
        <v>11.4</v>
      </c>
      <c r="B116" s="113" t="s">
        <v>304</v>
      </c>
      <c r="C116" s="113" t="str">
        <f>修编估算旧!B126</f>
        <v>检验监测费招标代理费</v>
      </c>
      <c r="D116" s="159"/>
      <c r="E116" s="159"/>
      <c r="F116" s="161">
        <f>(100*1.5%+(F119-100)*0.8%)*0.8</f>
        <v>1.52</v>
      </c>
      <c r="G116" s="125">
        <f t="shared" si="26"/>
        <v>1.52</v>
      </c>
      <c r="H116" s="160"/>
      <c r="I116" s="160"/>
      <c r="J116" s="160"/>
      <c r="K116" s="160"/>
      <c r="L116" s="111">
        <f t="shared" si="24"/>
        <v>0.0001</v>
      </c>
      <c r="M116" s="121"/>
    </row>
    <row r="117" spans="1:13">
      <c r="A117" s="116">
        <v>11.5</v>
      </c>
      <c r="B117" s="113" t="s">
        <v>354</v>
      </c>
      <c r="C117" s="113"/>
      <c r="D117" s="159"/>
      <c r="E117" s="159"/>
      <c r="F117" s="161">
        <f>(100*1.5%+(F109-100)*0.8%)*0.8</f>
        <v>1.32</v>
      </c>
      <c r="G117" s="125">
        <f t="shared" si="26"/>
        <v>1.32</v>
      </c>
      <c r="H117" s="160"/>
      <c r="I117" s="160"/>
      <c r="J117" s="160"/>
      <c r="K117" s="160"/>
      <c r="L117" s="111">
        <f t="shared" si="24"/>
        <v>0.0001</v>
      </c>
      <c r="M117" s="121"/>
    </row>
    <row r="118" spans="1:13">
      <c r="A118" s="118">
        <v>12</v>
      </c>
      <c r="B118" s="162" t="s">
        <v>306</v>
      </c>
      <c r="C118" s="113" t="str">
        <f>修编估算旧!B127</f>
        <v>场地准备费及临时设施费</v>
      </c>
      <c r="D118" s="159"/>
      <c r="E118" s="159"/>
      <c r="F118" s="161">
        <f>G3*0.5%</f>
        <v>94.16</v>
      </c>
      <c r="G118" s="125">
        <f t="shared" si="26"/>
        <v>94.16</v>
      </c>
      <c r="H118" s="160"/>
      <c r="I118" s="160"/>
      <c r="J118" s="160"/>
      <c r="K118" s="160"/>
      <c r="L118" s="111">
        <f t="shared" si="24"/>
        <v>0.0038</v>
      </c>
      <c r="M118" s="121"/>
    </row>
    <row r="119" spans="1:13">
      <c r="A119" s="118">
        <v>13</v>
      </c>
      <c r="B119" s="113" t="s">
        <v>308</v>
      </c>
      <c r="C119" s="113" t="str">
        <f>修编估算旧!B128</f>
        <v>检验监测费</v>
      </c>
      <c r="D119" s="159"/>
      <c r="E119" s="159"/>
      <c r="F119" s="161">
        <f>G3*1%*0.8</f>
        <v>150.66</v>
      </c>
      <c r="G119" s="125">
        <f t="shared" si="26"/>
        <v>150.66</v>
      </c>
      <c r="H119" s="160"/>
      <c r="I119" s="160"/>
      <c r="J119" s="160"/>
      <c r="K119" s="160"/>
      <c r="L119" s="111">
        <f t="shared" si="24"/>
        <v>0.0061</v>
      </c>
      <c r="M119" s="121"/>
    </row>
    <row r="120" spans="1:13">
      <c r="A120" s="118">
        <v>14</v>
      </c>
      <c r="B120" s="113" t="s">
        <v>310</v>
      </c>
      <c r="C120" s="113" t="str">
        <f>修编估算旧!B129</f>
        <v>工程保险费</v>
      </c>
      <c r="D120" s="159"/>
      <c r="E120" s="159"/>
      <c r="F120" s="161">
        <f>G3*0.3%</f>
        <v>56.5</v>
      </c>
      <c r="G120" s="125">
        <f t="shared" si="26"/>
        <v>56.5</v>
      </c>
      <c r="H120" s="160"/>
      <c r="I120" s="160"/>
      <c r="J120" s="160"/>
      <c r="K120" s="160"/>
      <c r="L120" s="111">
        <f t="shared" si="24"/>
        <v>0.0023</v>
      </c>
      <c r="M120" s="121"/>
    </row>
    <row r="121" spans="1:13">
      <c r="A121" s="118">
        <v>15</v>
      </c>
      <c r="B121" s="113" t="s">
        <v>311</v>
      </c>
      <c r="C121" s="113" t="str">
        <f>修编估算旧!B130</f>
        <v>城市基础设施配套费</v>
      </c>
      <c r="D121" s="159"/>
      <c r="E121" s="159"/>
      <c r="F121" s="161">
        <f>I3*39.2/10000</f>
        <v>134.27</v>
      </c>
      <c r="G121" s="125">
        <f t="shared" si="26"/>
        <v>134.27</v>
      </c>
      <c r="H121" s="160"/>
      <c r="I121" s="160"/>
      <c r="J121" s="160"/>
      <c r="K121" s="160"/>
      <c r="L121" s="111">
        <f t="shared" si="24"/>
        <v>0.0054</v>
      </c>
      <c r="M121" s="112"/>
    </row>
    <row r="122" spans="1:13">
      <c r="A122" s="118">
        <v>16</v>
      </c>
      <c r="B122" s="113" t="s">
        <v>313</v>
      </c>
      <c r="C122" s="113" t="str">
        <f>修编估算旧!B131</f>
        <v>绿色建筑星级认证及验收费</v>
      </c>
      <c r="D122" s="159"/>
      <c r="E122" s="159"/>
      <c r="F122" s="161">
        <f>40+(I3-20000)*1.2/10000</f>
        <v>41.71</v>
      </c>
      <c r="G122" s="125">
        <f t="shared" si="26"/>
        <v>41.71</v>
      </c>
      <c r="H122" s="160"/>
      <c r="I122" s="160"/>
      <c r="J122" s="160"/>
      <c r="K122" s="160"/>
      <c r="L122" s="111">
        <f t="shared" si="24"/>
        <v>0.0017</v>
      </c>
      <c r="M122" s="112"/>
    </row>
    <row r="123" spans="1:13">
      <c r="A123" s="118">
        <v>17</v>
      </c>
      <c r="B123" s="113" t="s">
        <v>315</v>
      </c>
      <c r="C123" s="113" t="str">
        <f>修编估算旧!B132</f>
        <v>高可靠供电费</v>
      </c>
      <c r="D123" s="159"/>
      <c r="E123" s="159"/>
      <c r="F123" s="120">
        <f>I123*J123/10000</f>
        <v>46</v>
      </c>
      <c r="G123" s="120">
        <f t="shared" si="26"/>
        <v>46</v>
      </c>
      <c r="H123" s="116" t="s">
        <v>316</v>
      </c>
      <c r="I123" s="163">
        <v>2750</v>
      </c>
      <c r="J123" s="118">
        <v>168</v>
      </c>
      <c r="K123" s="118"/>
      <c r="L123" s="111">
        <f t="shared" si="24"/>
        <v>0.0019</v>
      </c>
      <c r="M123" s="112"/>
    </row>
    <row r="124" spans="1:13">
      <c r="A124" s="118">
        <v>18</v>
      </c>
      <c r="B124" s="113" t="s">
        <v>318</v>
      </c>
      <c r="C124" s="113" t="str">
        <f>修编估算旧!B133</f>
        <v>地质灾害危险性评价费</v>
      </c>
      <c r="D124" s="159"/>
      <c r="E124" s="159"/>
      <c r="F124" s="120">
        <v>20</v>
      </c>
      <c r="G124" s="120">
        <f t="shared" si="26"/>
        <v>20</v>
      </c>
      <c r="H124" s="160"/>
      <c r="I124" s="118"/>
      <c r="J124" s="118"/>
      <c r="K124" s="118"/>
      <c r="L124" s="111">
        <f t="shared" si="24"/>
        <v>0.0008</v>
      </c>
      <c r="M124" s="112"/>
    </row>
    <row r="125" spans="1:13">
      <c r="A125" s="118">
        <v>19</v>
      </c>
      <c r="B125" s="113" t="s">
        <v>320</v>
      </c>
      <c r="C125" s="113" t="str">
        <f>修编估算旧!B134</f>
        <v>社会稳定风险分析编制</v>
      </c>
      <c r="D125" s="159"/>
      <c r="E125" s="159"/>
      <c r="F125" s="161">
        <v>21.24</v>
      </c>
      <c r="G125" s="161">
        <f t="shared" ref="G125:G131" si="27">F125</f>
        <v>21.24</v>
      </c>
      <c r="H125" s="160"/>
      <c r="I125" s="118"/>
      <c r="J125" s="118"/>
      <c r="K125" s="118"/>
      <c r="L125" s="111">
        <f t="shared" si="24"/>
        <v>0.0009</v>
      </c>
      <c r="M125" s="112"/>
    </row>
    <row r="126" spans="1:13">
      <c r="A126" s="118">
        <v>20</v>
      </c>
      <c r="B126" s="113" t="s">
        <v>322</v>
      </c>
      <c r="C126" s="113" t="str">
        <f>修编估算旧!B135</f>
        <v>水土保持费</v>
      </c>
      <c r="D126" s="159"/>
      <c r="E126" s="159"/>
      <c r="F126" s="161"/>
      <c r="G126" s="125"/>
      <c r="H126" s="160"/>
      <c r="I126" s="118"/>
      <c r="J126" s="118"/>
      <c r="K126" s="118"/>
      <c r="L126" s="111"/>
      <c r="M126" s="112"/>
    </row>
    <row r="127" spans="1:13">
      <c r="A127" s="118">
        <v>20.1</v>
      </c>
      <c r="B127" s="113" t="s">
        <v>323</v>
      </c>
      <c r="C127" s="113" t="str">
        <f>修编估算旧!B136</f>
        <v>水土保持方案编制费</v>
      </c>
      <c r="D127" s="159"/>
      <c r="E127" s="159"/>
      <c r="F127" s="161">
        <f>(72+(82-72)*(G3-20000)/10000)*0.45</f>
        <v>31.87</v>
      </c>
      <c r="G127" s="125">
        <f t="shared" si="27"/>
        <v>31.87</v>
      </c>
      <c r="H127" s="160"/>
      <c r="I127" s="118"/>
      <c r="J127" s="118"/>
      <c r="K127" s="118"/>
      <c r="L127" s="111">
        <f t="shared" ref="L127:L135" si="28">G127/$G$135</f>
        <v>0.0013</v>
      </c>
      <c r="M127" s="112"/>
    </row>
    <row r="128" spans="1:13">
      <c r="A128" s="118">
        <v>20.2</v>
      </c>
      <c r="B128" s="113" t="s">
        <v>325</v>
      </c>
      <c r="C128" s="113" t="str">
        <f>修编估算旧!B137</f>
        <v>水土保持监测费</v>
      </c>
      <c r="D128" s="159"/>
      <c r="E128" s="159"/>
      <c r="F128" s="161">
        <f>(90+(140-90)*(G3-20000)/10000)*0.45</f>
        <v>37.87</v>
      </c>
      <c r="G128" s="125">
        <f t="shared" si="27"/>
        <v>37.87</v>
      </c>
      <c r="H128" s="160"/>
      <c r="I128" s="118"/>
      <c r="J128" s="118"/>
      <c r="K128" s="118"/>
      <c r="L128" s="111">
        <f t="shared" si="28"/>
        <v>0.0015</v>
      </c>
      <c r="M128" s="112"/>
    </row>
    <row r="129" ht="24" spans="1:13">
      <c r="A129" s="118">
        <v>20.3</v>
      </c>
      <c r="B129" s="113" t="s">
        <v>326</v>
      </c>
      <c r="C129" s="113" t="str">
        <f>修编估算旧!B138</f>
        <v>水土保持设施竣工验收技术评估报告编制费</v>
      </c>
      <c r="D129" s="159"/>
      <c r="E129" s="159"/>
      <c r="F129" s="161">
        <f>(30+(36-30)*(G3-20000)/10000)*0.45</f>
        <v>13.18</v>
      </c>
      <c r="G129" s="125">
        <f t="shared" si="27"/>
        <v>13.18</v>
      </c>
      <c r="H129" s="160"/>
      <c r="I129" s="118"/>
      <c r="J129" s="118"/>
      <c r="K129" s="118"/>
      <c r="L129" s="111">
        <f t="shared" si="28"/>
        <v>0.0005</v>
      </c>
      <c r="M129" s="112"/>
    </row>
    <row r="130" ht="24" spans="1:13">
      <c r="A130" s="118">
        <v>20.4</v>
      </c>
      <c r="B130" s="113" t="s">
        <v>327</v>
      </c>
      <c r="C130" s="113" t="str">
        <f>修编估算旧!B139</f>
        <v>水土保持技术文件技术咨询服务费</v>
      </c>
      <c r="D130" s="159"/>
      <c r="E130" s="159"/>
      <c r="F130" s="161">
        <f>(2.9+(3.2-2.9)*(G3-20000)/10000)*0.6</f>
        <v>1.72</v>
      </c>
      <c r="G130" s="125">
        <f t="shared" si="27"/>
        <v>1.72</v>
      </c>
      <c r="H130" s="160"/>
      <c r="I130" s="118"/>
      <c r="J130" s="118"/>
      <c r="K130" s="118"/>
      <c r="L130" s="111">
        <f t="shared" si="28"/>
        <v>0.0001</v>
      </c>
      <c r="M130" s="112"/>
    </row>
    <row r="131" spans="1:13">
      <c r="A131" s="118">
        <v>21</v>
      </c>
      <c r="B131" s="113" t="s">
        <v>328</v>
      </c>
      <c r="C131" s="113" t="str">
        <f>修编估算旧!B140</f>
        <v>BIM技术服务费</v>
      </c>
      <c r="D131" s="159"/>
      <c r="E131" s="159"/>
      <c r="F131" s="161">
        <f>G3*0.15%</f>
        <v>28.25</v>
      </c>
      <c r="G131" s="125">
        <f t="shared" si="27"/>
        <v>28.25</v>
      </c>
      <c r="H131" s="160"/>
      <c r="I131" s="118"/>
      <c r="J131" s="118"/>
      <c r="K131" s="118"/>
      <c r="L131" s="111">
        <f t="shared" si="28"/>
        <v>0.0011</v>
      </c>
      <c r="M131" s="112"/>
    </row>
    <row r="132" spans="1:13">
      <c r="A132" s="118" t="s">
        <v>330</v>
      </c>
      <c r="B132" s="160" t="s">
        <v>331</v>
      </c>
      <c r="C132" s="113" t="str">
        <f>修编估算旧!B141</f>
        <v>预备费</v>
      </c>
      <c r="D132" s="159"/>
      <c r="E132" s="159"/>
      <c r="F132" s="161">
        <f>F133+F134</f>
        <v>1033.3</v>
      </c>
      <c r="G132" s="125">
        <f>D132+E132+F132</f>
        <v>1033.3</v>
      </c>
      <c r="H132" s="160"/>
      <c r="I132" s="118"/>
      <c r="J132" s="118"/>
      <c r="K132" s="118"/>
      <c r="L132" s="111">
        <f t="shared" si="28"/>
        <v>0.0417</v>
      </c>
      <c r="M132" s="112"/>
    </row>
    <row r="133" ht="27" spans="1:13">
      <c r="A133" s="118">
        <v>1</v>
      </c>
      <c r="B133" s="160" t="s">
        <v>332</v>
      </c>
      <c r="C133" s="160"/>
      <c r="D133" s="159"/>
      <c r="E133" s="159"/>
      <c r="F133" s="161">
        <f>(G3+G101-F102)*5%</f>
        <v>1033.3</v>
      </c>
      <c r="G133" s="125">
        <f>D133+E133+F133</f>
        <v>1033.3</v>
      </c>
      <c r="H133" s="160"/>
      <c r="I133" s="118"/>
      <c r="J133" s="118"/>
      <c r="K133" s="118"/>
      <c r="L133" s="111">
        <f t="shared" si="28"/>
        <v>0.0417</v>
      </c>
      <c r="M133" s="164" t="s">
        <v>355</v>
      </c>
    </row>
    <row r="134" spans="1:13">
      <c r="A134" s="118">
        <v>2</v>
      </c>
      <c r="B134" s="160" t="s">
        <v>333</v>
      </c>
      <c r="C134" s="160"/>
      <c r="D134" s="159"/>
      <c r="E134" s="159"/>
      <c r="F134" s="117">
        <v>0</v>
      </c>
      <c r="G134" s="117">
        <f>D134+E134+F134</f>
        <v>0</v>
      </c>
      <c r="H134" s="160"/>
      <c r="I134" s="118"/>
      <c r="J134" s="118"/>
      <c r="K134" s="118"/>
      <c r="L134" s="111">
        <f t="shared" si="28"/>
        <v>0</v>
      </c>
      <c r="M134" s="112"/>
    </row>
    <row r="135" spans="1:13">
      <c r="A135" s="118"/>
      <c r="B135" s="160" t="s">
        <v>334</v>
      </c>
      <c r="C135" s="160"/>
      <c r="D135" s="159"/>
      <c r="E135" s="159"/>
      <c r="F135" s="161"/>
      <c r="G135" s="161">
        <f>G3+G101+G133</f>
        <v>24799.23</v>
      </c>
      <c r="H135" s="160"/>
      <c r="I135" s="118"/>
      <c r="J135" s="165"/>
      <c r="K135" s="165"/>
      <c r="L135" s="111">
        <f t="shared" si="28"/>
        <v>1</v>
      </c>
      <c r="M135" s="112"/>
    </row>
    <row r="142" ht="14.25"/>
    <row r="143" ht="14.25" spans="1:13">
      <c r="K143" s="166"/>
      <c r="L143" s="167">
        <v>129.48</v>
      </c>
    </row>
    <row r="144" ht="14.25" spans="1:13">
      <c r="K144" s="166"/>
      <c r="L144" s="168">
        <v>431.61</v>
      </c>
    </row>
    <row r="145" ht="14.25" spans="7:18">
      <c r="G145" s="169" t="e">
        <f>G135-#REF!</f>
        <v>#REF!</v>
      </c>
      <c r="K145" s="166"/>
      <c r="L145" s="168">
        <v>14557.84</v>
      </c>
    </row>
    <row r="146" ht="14.25" spans="7:18">
      <c r="K146" s="166"/>
      <c r="L146" s="168">
        <v>4400.44</v>
      </c>
    </row>
    <row r="147" ht="14.25" spans="7:18">
      <c r="K147" s="166"/>
      <c r="L147" s="168">
        <v>337.67</v>
      </c>
    </row>
    <row r="148" spans="7:18">
      <c r="L148" s="104">
        <f>SUM(L143:L147)</f>
        <v>19857.04</v>
      </c>
    </row>
    <row r="152" spans="7:18">
      <c r="K152" s="166"/>
      <c r="L152" s="169">
        <f>G135-L148</f>
        <v>4942.19</v>
      </c>
    </row>
    <row r="156" ht="14.25"/>
    <row r="157" ht="15" spans="7:18">
      <c r="M157" s="170" t="s">
        <v>0</v>
      </c>
      <c r="N157" s="170" t="s">
        <v>137</v>
      </c>
      <c r="O157" s="170" t="s">
        <v>144</v>
      </c>
      <c r="P157" s="171" t="s">
        <v>356</v>
      </c>
      <c r="Q157" s="171" t="s">
        <v>357</v>
      </c>
      <c r="R157" s="172" t="s">
        <v>358</v>
      </c>
    </row>
    <row r="158" ht="14.25" spans="7:18">
      <c r="M158" s="173">
        <v>1</v>
      </c>
      <c r="N158" s="174" t="s">
        <v>23</v>
      </c>
      <c r="O158" s="173">
        <v>24994.04</v>
      </c>
      <c r="P158" s="173">
        <v>10000</v>
      </c>
      <c r="Q158" s="173">
        <v>7500</v>
      </c>
      <c r="R158" s="175">
        <v>7494.04</v>
      </c>
    </row>
    <row r="159" ht="14.25" spans="7:18">
      <c r="M159" s="173">
        <v>1.1</v>
      </c>
      <c r="N159" s="174" t="s">
        <v>359</v>
      </c>
      <c r="O159" s="173">
        <v>24994.04</v>
      </c>
      <c r="P159" s="173">
        <v>10000</v>
      </c>
      <c r="Q159" s="173">
        <v>7500</v>
      </c>
      <c r="R159" s="175">
        <v>7494.04</v>
      </c>
    </row>
    <row r="160" ht="14.25" spans="7:18">
      <c r="M160" s="173">
        <v>1.2</v>
      </c>
      <c r="N160" s="174" t="s">
        <v>360</v>
      </c>
      <c r="O160" s="173">
        <v>0</v>
      </c>
      <c r="P160" s="173">
        <v>0</v>
      </c>
      <c r="Q160" s="173">
        <v>0</v>
      </c>
      <c r="R160" s="175">
        <v>0</v>
      </c>
    </row>
    <row r="161" ht="14.25" spans="5:18">
      <c r="M161" s="173">
        <v>1.3</v>
      </c>
      <c r="N161" s="174" t="s">
        <v>361</v>
      </c>
      <c r="O161" s="173">
        <v>0</v>
      </c>
      <c r="P161" s="173">
        <v>0</v>
      </c>
      <c r="Q161" s="173">
        <v>0</v>
      </c>
      <c r="R161" s="175">
        <v>0</v>
      </c>
    </row>
    <row r="162" ht="15" spans="5:18">
      <c r="M162" s="173">
        <v>2</v>
      </c>
      <c r="N162" s="174" t="s">
        <v>362</v>
      </c>
      <c r="O162" s="176">
        <v>24940.9</v>
      </c>
      <c r="P162" s="177">
        <v>6000</v>
      </c>
      <c r="Q162" s="177">
        <v>9470</v>
      </c>
      <c r="R162" s="178">
        <v>9470.9</v>
      </c>
    </row>
    <row r="163" ht="26.25" spans="5:18">
      <c r="M163" s="173">
        <v>2.1</v>
      </c>
      <c r="N163" s="174" t="s">
        <v>363</v>
      </c>
      <c r="O163" s="179">
        <f>O162*0.4</f>
        <v>9976.36</v>
      </c>
      <c r="P163" s="180">
        <f>P162*0.4</f>
        <v>2400</v>
      </c>
      <c r="Q163" s="180">
        <f>Q162*0.4</f>
        <v>3788</v>
      </c>
      <c r="R163" s="179">
        <f>R162*0.4</f>
        <v>3788.36</v>
      </c>
    </row>
    <row r="164" ht="39.75" spans="5:18">
      <c r="E164" s="181" t="s">
        <v>0</v>
      </c>
      <c r="F164" s="181" t="s">
        <v>137</v>
      </c>
      <c r="G164" s="181" t="s">
        <v>364</v>
      </c>
      <c r="H164" s="181" t="s">
        <v>365</v>
      </c>
      <c r="I164" s="181" t="s">
        <v>366</v>
      </c>
      <c r="J164" s="181" t="s">
        <v>367</v>
      </c>
      <c r="K164" s="182"/>
      <c r="L164" s="182" t="s">
        <v>368</v>
      </c>
      <c r="M164" s="173">
        <v>2.2</v>
      </c>
      <c r="N164" s="174" t="s">
        <v>369</v>
      </c>
      <c r="O164" s="179">
        <f>O162*0.3</f>
        <v>7482.27</v>
      </c>
      <c r="P164" s="180">
        <f>P162*0.3</f>
        <v>1800</v>
      </c>
      <c r="Q164" s="180">
        <f>Q162*0.3</f>
        <v>2841</v>
      </c>
      <c r="R164" s="179">
        <f>R162*0.3</f>
        <v>2841.27</v>
      </c>
    </row>
    <row r="165" ht="26.25" spans="5:18">
      <c r="E165" s="183">
        <v>1</v>
      </c>
      <c r="F165" s="184" t="s">
        <v>370</v>
      </c>
      <c r="G165" s="183">
        <v>1415</v>
      </c>
      <c r="H165" s="183">
        <v>80</v>
      </c>
      <c r="I165" s="183">
        <v>2000</v>
      </c>
      <c r="J165" s="183">
        <v>0.7</v>
      </c>
      <c r="K165" s="185"/>
      <c r="L165" s="186">
        <f t="shared" ref="L165:L174" si="29">J165*I165*H165*G165/1000/10000</f>
        <v>15.85</v>
      </c>
      <c r="M165" s="187">
        <v>2.3</v>
      </c>
      <c r="N165" s="188" t="s">
        <v>371</v>
      </c>
      <c r="O165" s="189">
        <f>O164</f>
        <v>7482.27</v>
      </c>
      <c r="P165" s="190">
        <f>P164</f>
        <v>1800</v>
      </c>
      <c r="Q165" s="190">
        <f>Q164</f>
        <v>2841</v>
      </c>
      <c r="R165" s="189">
        <f>R164</f>
        <v>2841.27</v>
      </c>
    </row>
    <row r="166" ht="14.25" spans="5:18">
      <c r="E166" s="183">
        <v>2</v>
      </c>
      <c r="F166" s="184" t="s">
        <v>372</v>
      </c>
      <c r="G166" s="183">
        <v>3142.9</v>
      </c>
      <c r="H166" s="183">
        <v>100</v>
      </c>
      <c r="I166" s="183">
        <v>2000</v>
      </c>
      <c r="J166" s="183">
        <v>0.6</v>
      </c>
      <c r="K166" s="185"/>
      <c r="L166" s="186">
        <f t="shared" si="29"/>
        <v>37.71</v>
      </c>
    </row>
    <row r="167" ht="14.25" spans="5:18">
      <c r="E167" s="183">
        <v>3</v>
      </c>
      <c r="F167" s="184" t="s">
        <v>373</v>
      </c>
      <c r="G167" s="183">
        <v>500</v>
      </c>
      <c r="H167" s="183">
        <v>80</v>
      </c>
      <c r="I167" s="183">
        <v>2000</v>
      </c>
      <c r="J167" s="183">
        <v>0.6</v>
      </c>
      <c r="K167" s="185"/>
      <c r="L167" s="186">
        <f t="shared" si="29"/>
        <v>4.8</v>
      </c>
      <c r="M167" s="104" t="e">
        <f>#REF!+#REF!+#REF!+#REF!+#REF!+#REF!+#REF!+#REF!+#REF!+#REF!</f>
        <v>#REF!</v>
      </c>
    </row>
    <row r="168" ht="14.25" spans="5:18">
      <c r="E168" s="183">
        <v>4</v>
      </c>
      <c r="F168" s="184" t="s">
        <v>374</v>
      </c>
      <c r="G168" s="183">
        <v>1140</v>
      </c>
      <c r="H168" s="183">
        <v>80</v>
      </c>
      <c r="I168" s="183">
        <v>2000</v>
      </c>
      <c r="J168" s="183">
        <v>0.7</v>
      </c>
      <c r="K168" s="185"/>
      <c r="L168" s="186">
        <f t="shared" si="29"/>
        <v>12.77</v>
      </c>
    </row>
    <row r="169" ht="14.25" spans="5:18">
      <c r="E169" s="183">
        <v>5</v>
      </c>
      <c r="F169" s="184" t="s">
        <v>375</v>
      </c>
      <c r="G169" s="183">
        <v>1010</v>
      </c>
      <c r="H169" s="183">
        <v>100</v>
      </c>
      <c r="I169" s="183">
        <v>2000</v>
      </c>
      <c r="J169" s="183">
        <v>0.7</v>
      </c>
      <c r="K169" s="185"/>
      <c r="L169" s="186">
        <f t="shared" si="29"/>
        <v>14.14</v>
      </c>
    </row>
    <row r="170" ht="14.25" spans="5:18">
      <c r="E170" s="183">
        <v>6</v>
      </c>
      <c r="F170" s="184" t="s">
        <v>376</v>
      </c>
      <c r="G170" s="183">
        <v>11250</v>
      </c>
      <c r="H170" s="183">
        <v>70</v>
      </c>
      <c r="I170" s="183">
        <v>2000</v>
      </c>
      <c r="J170" s="183">
        <v>0.6</v>
      </c>
      <c r="K170" s="185"/>
      <c r="L170" s="186">
        <f t="shared" si="29"/>
        <v>94.5</v>
      </c>
    </row>
    <row r="171" ht="14.25" spans="5:18">
      <c r="E171" s="183">
        <v>7</v>
      </c>
      <c r="F171" s="184" t="s">
        <v>377</v>
      </c>
      <c r="G171" s="183">
        <v>1410</v>
      </c>
      <c r="H171" s="183">
        <v>100</v>
      </c>
      <c r="I171" s="183">
        <v>2000</v>
      </c>
      <c r="J171" s="183">
        <v>0.65</v>
      </c>
      <c r="K171" s="185"/>
      <c r="L171" s="186">
        <f t="shared" si="29"/>
        <v>18.33</v>
      </c>
    </row>
    <row r="172" ht="14.25" spans="5:18">
      <c r="E172" s="183">
        <v>8</v>
      </c>
      <c r="F172" s="184" t="s">
        <v>218</v>
      </c>
      <c r="G172" s="183">
        <v>2384.15</v>
      </c>
      <c r="H172" s="183">
        <v>50</v>
      </c>
      <c r="I172" s="183">
        <v>2000</v>
      </c>
      <c r="J172" s="183">
        <v>0.6</v>
      </c>
      <c r="K172" s="185"/>
      <c r="L172" s="186">
        <f t="shared" si="29"/>
        <v>14.3</v>
      </c>
    </row>
    <row r="173" ht="14.25" spans="5:18">
      <c r="E173" s="183">
        <v>9</v>
      </c>
      <c r="F173" s="184" t="s">
        <v>378</v>
      </c>
      <c r="G173" s="183">
        <v>12000</v>
      </c>
      <c r="H173" s="183">
        <v>25</v>
      </c>
      <c r="I173" s="183">
        <v>2500</v>
      </c>
      <c r="J173" s="183">
        <v>0.75</v>
      </c>
      <c r="K173" s="185"/>
      <c r="L173" s="186">
        <f t="shared" si="29"/>
        <v>56.25</v>
      </c>
    </row>
    <row r="174" ht="14.25" spans="5:18">
      <c r="E174" s="183">
        <v>10</v>
      </c>
      <c r="F174" s="184" t="s">
        <v>379</v>
      </c>
      <c r="G174" s="183">
        <v>60683.32</v>
      </c>
      <c r="H174" s="183">
        <v>15</v>
      </c>
      <c r="I174" s="183">
        <v>2190</v>
      </c>
      <c r="J174" s="183">
        <v>0.6</v>
      </c>
      <c r="K174" s="185"/>
      <c r="L174" s="186">
        <f t="shared" si="29"/>
        <v>119.61</v>
      </c>
    </row>
    <row r="175" ht="14.25" spans="5:18">
      <c r="E175" s="183">
        <v>11</v>
      </c>
      <c r="F175" s="184" t="s">
        <v>380</v>
      </c>
      <c r="G175" s="191" t="s">
        <v>381</v>
      </c>
      <c r="H175" s="183">
        <v>7000</v>
      </c>
      <c r="I175" s="183">
        <v>2500</v>
      </c>
      <c r="J175" s="183">
        <v>0.5</v>
      </c>
      <c r="K175" s="185"/>
      <c r="L175" s="186">
        <f>J175*I175*H175*65/1000/10000</f>
        <v>56.88</v>
      </c>
    </row>
    <row r="176" ht="14.25" spans="5:18">
      <c r="E176" s="183">
        <v>12</v>
      </c>
      <c r="F176" s="184" t="s">
        <v>382</v>
      </c>
      <c r="G176" s="191" t="s">
        <v>383</v>
      </c>
      <c r="H176" s="183">
        <v>30000</v>
      </c>
      <c r="I176" s="183">
        <v>2500</v>
      </c>
      <c r="J176" s="183">
        <v>0.5</v>
      </c>
      <c r="K176" s="185"/>
      <c r="L176" s="186">
        <f>J176*I176*H176*28/1000/10000</f>
        <v>105</v>
      </c>
    </row>
    <row r="177" ht="14.25" spans="5:13">
      <c r="E177" s="192"/>
      <c r="F177" s="192" t="s">
        <v>384</v>
      </c>
      <c r="G177" s="193"/>
      <c r="H177" s="193"/>
      <c r="I177" s="193"/>
      <c r="J177" s="193"/>
      <c r="K177" s="194"/>
      <c r="L177" s="195">
        <f>SUM(L165:L176)</f>
        <v>550.14</v>
      </c>
    </row>
    <row r="178" ht="14.25"/>
    <row r="179" spans="5:13">
      <c r="M179" s="169" t="e">
        <f>#REF!+#REF!+#REF!+#REF!+#REF!</f>
        <v>#REF!</v>
      </c>
    </row>
    <row r="197" ht="14.25"/>
    <row r="198" ht="15" spans="6:14">
      <c r="F198" s="196">
        <v>2</v>
      </c>
      <c r="G198" s="197" t="s">
        <v>362</v>
      </c>
      <c r="H198" s="176">
        <v>54948.44</v>
      </c>
      <c r="I198" s="176">
        <v>9000</v>
      </c>
      <c r="J198" s="176">
        <v>10000</v>
      </c>
      <c r="K198" s="176"/>
      <c r="L198" s="176">
        <v>15000</v>
      </c>
      <c r="M198" s="176">
        <v>14000</v>
      </c>
      <c r="N198" s="198">
        <v>6948.44</v>
      </c>
    </row>
    <row r="199" ht="26.25" spans="6:14">
      <c r="F199" s="199">
        <v>2.1</v>
      </c>
      <c r="G199" s="200" t="s">
        <v>363</v>
      </c>
      <c r="H199" s="199">
        <f>H198*0.4</f>
        <v>21979.376</v>
      </c>
      <c r="I199" s="199">
        <f>I198*0.4</f>
        <v>3600</v>
      </c>
      <c r="J199" s="199">
        <f>J198*0.4</f>
        <v>4000</v>
      </c>
      <c r="K199" s="199"/>
      <c r="L199" s="199">
        <f>L198*0.4</f>
        <v>6000</v>
      </c>
      <c r="M199" s="199">
        <f>M198*0.4</f>
        <v>5600</v>
      </c>
      <c r="N199" s="201">
        <f>N198*0.4</f>
        <v>2779.38</v>
      </c>
    </row>
    <row r="200" ht="27" spans="6:14">
      <c r="F200" s="199">
        <v>2.2</v>
      </c>
      <c r="G200" s="202" t="s">
        <v>369</v>
      </c>
      <c r="H200" s="199">
        <f>H198*0.3</f>
        <v>16484.532</v>
      </c>
      <c r="I200" s="199">
        <f>I198*0.3</f>
        <v>2700</v>
      </c>
      <c r="J200" s="199">
        <f>J198*0.3</f>
        <v>3000</v>
      </c>
      <c r="K200" s="199"/>
      <c r="L200" s="199">
        <f>L198*0.3</f>
        <v>4500</v>
      </c>
      <c r="M200" s="199">
        <f>M198*0.3</f>
        <v>4200</v>
      </c>
      <c r="N200" s="201">
        <f>N198*0.3</f>
        <v>2084.53</v>
      </c>
    </row>
    <row r="201" ht="14.25" spans="6:14">
      <c r="F201" s="203">
        <v>2.3</v>
      </c>
      <c r="G201" s="204" t="s">
        <v>371</v>
      </c>
      <c r="H201" s="203">
        <f>H198*0.3</f>
        <v>16484.532</v>
      </c>
      <c r="I201" s="203">
        <f>I198*0.3</f>
        <v>2700</v>
      </c>
      <c r="J201" s="203">
        <f>J198*0.3</f>
        <v>3000</v>
      </c>
      <c r="K201" s="203"/>
      <c r="L201" s="203">
        <f>L198*0.3</f>
        <v>4500</v>
      </c>
      <c r="M201" s="203">
        <f>M198*0.3</f>
        <v>4200</v>
      </c>
      <c r="N201" s="201">
        <f>N198*0.3</f>
        <v>2084.53</v>
      </c>
    </row>
    <row r="202" ht="14.25"/>
    <row r="213" spans="1:6">
      <c r="A213" s="112"/>
      <c r="B213" s="112"/>
      <c r="C213" s="112"/>
      <c r="D213" s="112" t="s">
        <v>3</v>
      </c>
      <c r="E213" s="112" t="s">
        <v>385</v>
      </c>
      <c r="F213" s="112" t="s">
        <v>4</v>
      </c>
    </row>
    <row r="214" spans="1:6">
      <c r="A214" s="112" t="str">
        <f>A3</f>
        <v>一</v>
      </c>
      <c r="B214" s="112" t="str">
        <f>B3</f>
        <v>工程费用</v>
      </c>
      <c r="C214" s="112"/>
      <c r="D214" s="205"/>
      <c r="E214" s="112"/>
      <c r="F214" s="112"/>
    </row>
    <row r="215" spans="1:6">
      <c r="A215" s="112" t="e">
        <f>#REF!</f>
        <v>#REF!</v>
      </c>
      <c r="B215" s="112" t="e">
        <f>#REF!</f>
        <v>#REF!</v>
      </c>
      <c r="C215" s="112"/>
      <c r="D215" s="205"/>
      <c r="E215" s="112"/>
      <c r="F215" s="112"/>
    </row>
    <row r="216" spans="1:6">
      <c r="A216" s="112" t="e">
        <f>#REF!</f>
        <v>#REF!</v>
      </c>
      <c r="B216" s="112" t="e">
        <f>#REF!</f>
        <v>#REF!</v>
      </c>
      <c r="C216" s="112"/>
      <c r="D216" s="205"/>
      <c r="E216" s="112"/>
      <c r="F216" s="112" t="s">
        <v>386</v>
      </c>
    </row>
    <row r="217" spans="1:6">
      <c r="A217" s="112" t="e">
        <f>#REF!</f>
        <v>#REF!</v>
      </c>
      <c r="B217" s="112" t="e">
        <f>#REF!</f>
        <v>#REF!</v>
      </c>
      <c r="C217" s="112"/>
      <c r="D217" s="205" t="e">
        <f>#REF!</f>
        <v>#REF!</v>
      </c>
      <c r="E217" s="112">
        <v>2000</v>
      </c>
      <c r="F217" s="112"/>
    </row>
    <row r="218" spans="1:6">
      <c r="A218" s="112" t="e">
        <f>#REF!</f>
        <v>#REF!</v>
      </c>
      <c r="B218" s="112" t="e">
        <f>#REF!</f>
        <v>#REF!</v>
      </c>
      <c r="C218" s="112"/>
      <c r="D218" s="205" t="e">
        <f>#REF!</f>
        <v>#REF!</v>
      </c>
      <c r="E218" s="112">
        <v>3300</v>
      </c>
    </row>
    <row r="219" spans="1:6">
      <c r="A219" s="112" t="e">
        <f>#REF!</f>
        <v>#REF!</v>
      </c>
      <c r="B219" s="112" t="e">
        <f>#REF!</f>
        <v>#REF!</v>
      </c>
      <c r="C219" s="112"/>
      <c r="D219" s="205" t="e">
        <f>#REF!</f>
        <v>#REF!</v>
      </c>
      <c r="E219" s="112">
        <v>500</v>
      </c>
      <c r="F219" s="112"/>
    </row>
    <row r="220" spans="1:6">
      <c r="A220" s="112" t="e">
        <f>#REF!</f>
        <v>#REF!</v>
      </c>
      <c r="B220" s="112" t="e">
        <f>#REF!</f>
        <v>#REF!</v>
      </c>
      <c r="C220" s="112"/>
      <c r="D220" s="205" t="e">
        <f>#REF!</f>
        <v>#REF!</v>
      </c>
      <c r="E220" s="112"/>
      <c r="F220" s="112"/>
    </row>
    <row r="221" spans="1:6">
      <c r="A221" s="112" t="e">
        <f>#REF!</f>
        <v>#REF!</v>
      </c>
      <c r="B221" s="112" t="e">
        <f>#REF!</f>
        <v>#REF!</v>
      </c>
      <c r="C221" s="112"/>
      <c r="D221" s="205" t="e">
        <f>#REF!</f>
        <v>#REF!</v>
      </c>
      <c r="E221" s="112">
        <v>300</v>
      </c>
      <c r="F221" s="112"/>
    </row>
    <row r="222" spans="1:6">
      <c r="A222" s="112" t="e">
        <f>#REF!</f>
        <v>#REF!</v>
      </c>
      <c r="B222" s="112" t="e">
        <f>#REF!</f>
        <v>#REF!</v>
      </c>
      <c r="C222" s="112"/>
      <c r="D222" s="205" t="e">
        <f>#REF!</f>
        <v>#REF!</v>
      </c>
      <c r="E222" s="112">
        <v>100</v>
      </c>
      <c r="F222" s="112"/>
    </row>
    <row r="223" spans="1:6">
      <c r="A223" s="112" t="e">
        <f>#REF!</f>
        <v>#REF!</v>
      </c>
      <c r="B223" s="112" t="e">
        <f>#REF!</f>
        <v>#REF!</v>
      </c>
      <c r="C223" s="112"/>
      <c r="D223" s="205" t="e">
        <f>#REF!</f>
        <v>#REF!</v>
      </c>
      <c r="E223" s="112">
        <v>150</v>
      </c>
      <c r="F223" s="112"/>
    </row>
    <row r="224" spans="1:6">
      <c r="A224" s="112" t="e">
        <f>#REF!</f>
        <v>#REF!</v>
      </c>
      <c r="B224" s="112" t="e">
        <f>#REF!</f>
        <v>#REF!</v>
      </c>
      <c r="C224" s="112"/>
      <c r="D224" s="205" t="e">
        <f>#REF!</f>
        <v>#REF!</v>
      </c>
      <c r="E224" s="112">
        <v>100</v>
      </c>
      <c r="F224" s="112"/>
    </row>
    <row r="225" spans="1:6">
      <c r="A225" s="112" t="e">
        <f>#REF!</f>
        <v>#REF!</v>
      </c>
      <c r="B225" s="112" t="e">
        <f>#REF!</f>
        <v>#REF!</v>
      </c>
      <c r="C225" s="112"/>
      <c r="D225" s="205" t="e">
        <f>#REF!</f>
        <v>#REF!</v>
      </c>
      <c r="E225" s="112"/>
      <c r="F225" s="112"/>
    </row>
    <row r="226" spans="1:6">
      <c r="A226" s="112" t="e">
        <f>#REF!</f>
        <v>#REF!</v>
      </c>
      <c r="B226" s="112" t="e">
        <f>#REF!</f>
        <v>#REF!</v>
      </c>
      <c r="C226" s="112"/>
      <c r="D226" s="205" t="e">
        <f>#REF!</f>
        <v>#REF!</v>
      </c>
      <c r="E226" s="112"/>
      <c r="F226" s="112"/>
    </row>
    <row r="227" spans="1:6">
      <c r="A227" s="112">
        <f>A48</f>
        <v>5</v>
      </c>
      <c r="B227" s="112" t="str">
        <f>B48</f>
        <v>新建教学楼</v>
      </c>
      <c r="C227" s="112"/>
      <c r="D227" s="205"/>
      <c r="E227" s="112"/>
      <c r="F227" s="112" t="s">
        <v>386</v>
      </c>
    </row>
    <row r="228" spans="1:6">
      <c r="A228" s="112">
        <f>A49</f>
        <v>5.1</v>
      </c>
      <c r="B228" s="112" t="str">
        <f>B49</f>
        <v>土建工程</v>
      </c>
      <c r="C228" s="112"/>
      <c r="D228" s="205">
        <f>J49</f>
        <v>1900</v>
      </c>
      <c r="E228" s="112">
        <v>1800</v>
      </c>
      <c r="F228" s="112"/>
    </row>
    <row r="229" spans="1:6">
      <c r="A229" s="112"/>
      <c r="B229" s="112" t="s">
        <v>387</v>
      </c>
      <c r="C229" s="112"/>
      <c r="D229" s="205"/>
      <c r="E229" s="112">
        <v>1000</v>
      </c>
      <c r="F229" s="112" t="s">
        <v>388</v>
      </c>
    </row>
    <row r="230" spans="1:6">
      <c r="A230" s="112">
        <f t="shared" ref="A230:A235" si="30">A50</f>
        <v>5.2</v>
      </c>
      <c r="B230" s="112" t="str">
        <f t="shared" ref="B230:B235" si="31">B50</f>
        <v>装修工程</v>
      </c>
      <c r="C230" s="112"/>
      <c r="D230" s="205">
        <f t="shared" ref="D230:D235" si="32">J50</f>
        <v>750</v>
      </c>
      <c r="E230" s="112">
        <v>900</v>
      </c>
      <c r="F230" s="112"/>
    </row>
    <row r="231" spans="1:6">
      <c r="A231" s="112">
        <f t="shared" si="30"/>
        <v>5.3</v>
      </c>
      <c r="B231" s="112" t="str">
        <f t="shared" si="31"/>
        <v>安装工程</v>
      </c>
      <c r="C231" s="112"/>
      <c r="D231" s="205"/>
      <c r="E231" s="112"/>
      <c r="F231" s="112"/>
    </row>
    <row r="232" spans="1:6">
      <c r="A232" s="112" t="str">
        <f t="shared" si="30"/>
        <v>5.3.1</v>
      </c>
      <c r="B232" s="112" t="str">
        <f t="shared" si="31"/>
        <v>电气工程</v>
      </c>
      <c r="C232" s="112"/>
      <c r="D232" s="205">
        <f t="shared" si="32"/>
        <v>180</v>
      </c>
      <c r="E232" s="112">
        <v>300</v>
      </c>
      <c r="F232" s="112"/>
    </row>
    <row r="233" spans="1:6">
      <c r="A233" s="112" t="str">
        <f t="shared" si="30"/>
        <v>5.3.2</v>
      </c>
      <c r="B233" s="112" t="str">
        <f t="shared" si="31"/>
        <v>给排水工程</v>
      </c>
      <c r="C233" s="112"/>
      <c r="D233" s="205">
        <f t="shared" si="32"/>
        <v>115</v>
      </c>
      <c r="E233" s="112">
        <v>120</v>
      </c>
      <c r="F233" s="112"/>
    </row>
    <row r="234" spans="1:6">
      <c r="A234" s="112" t="str">
        <f t="shared" si="30"/>
        <v>5.3.3</v>
      </c>
      <c r="B234" s="112" t="str">
        <f t="shared" si="31"/>
        <v>消防工程</v>
      </c>
      <c r="C234" s="112"/>
      <c r="D234" s="205">
        <f t="shared" si="32"/>
        <v>125</v>
      </c>
      <c r="E234" s="112">
        <v>150</v>
      </c>
      <c r="F234" s="112"/>
    </row>
    <row r="235" spans="1:6">
      <c r="A235" s="112" t="str">
        <f t="shared" si="30"/>
        <v>5.3.4</v>
      </c>
      <c r="B235" s="112" t="str">
        <f t="shared" si="31"/>
        <v>通风空调工程</v>
      </c>
      <c r="C235" s="112"/>
      <c r="D235" s="205">
        <f t="shared" si="32"/>
        <v>280</v>
      </c>
      <c r="E235" s="112">
        <v>500</v>
      </c>
      <c r="F235" s="112"/>
    </row>
    <row r="236" spans="1:6">
      <c r="A236" s="112" t="str">
        <f>A57</f>
        <v>5.3.6</v>
      </c>
      <c r="B236" s="112" t="str">
        <f>B57</f>
        <v>客梯</v>
      </c>
      <c r="C236" s="112"/>
      <c r="D236" s="205">
        <f>J57</f>
        <v>300000</v>
      </c>
      <c r="E236" s="112">
        <v>300000</v>
      </c>
      <c r="F236" s="112"/>
    </row>
    <row r="237" spans="1:6">
      <c r="A237" s="112">
        <f t="shared" ref="A237:B239" si="33">A16</f>
        <v>2</v>
      </c>
      <c r="B237" s="112" t="str">
        <f t="shared" si="33"/>
        <v>报告厅</v>
      </c>
      <c r="C237" s="112"/>
      <c r="D237" s="205"/>
      <c r="E237" s="112"/>
      <c r="F237" s="112" t="s">
        <v>386</v>
      </c>
    </row>
    <row r="238" spans="1:6">
      <c r="A238" s="112">
        <f t="shared" si="33"/>
        <v>2.1</v>
      </c>
      <c r="B238" s="112" t="str">
        <f t="shared" si="33"/>
        <v>土建工程</v>
      </c>
      <c r="C238" s="112"/>
      <c r="D238" s="205">
        <f>J17</f>
        <v>3100</v>
      </c>
      <c r="E238" s="112">
        <v>3800</v>
      </c>
      <c r="F238" s="112"/>
    </row>
    <row r="239" spans="1:6">
      <c r="A239" s="112">
        <f t="shared" si="33"/>
        <v>2.2</v>
      </c>
      <c r="B239" s="112" t="str">
        <f t="shared" si="33"/>
        <v>装修工程</v>
      </c>
      <c r="C239" s="112"/>
      <c r="D239" s="205">
        <f>J18</f>
        <v>2350</v>
      </c>
      <c r="E239" s="112">
        <v>3000</v>
      </c>
      <c r="F239" s="112" t="s">
        <v>389</v>
      </c>
    </row>
    <row r="240" spans="1:6">
      <c r="A240" s="112"/>
      <c r="B240" s="112" t="s">
        <v>390</v>
      </c>
      <c r="C240" s="112"/>
      <c r="D240" s="205"/>
      <c r="E240" s="112">
        <v>1000</v>
      </c>
      <c r="F240" s="112" t="s">
        <v>388</v>
      </c>
    </row>
    <row r="241" spans="1:6">
      <c r="A241" s="112">
        <f t="shared" ref="A241:B245" si="34">A19</f>
        <v>2.3</v>
      </c>
      <c r="B241" s="112" t="str">
        <f t="shared" si="34"/>
        <v>安装工程</v>
      </c>
      <c r="C241" s="112"/>
      <c r="D241" s="205">
        <f>J19</f>
        <v>0</v>
      </c>
      <c r="E241" s="112"/>
      <c r="F241" s="112"/>
    </row>
    <row r="242" spans="1:6">
      <c r="A242" s="112" t="str">
        <f t="shared" si="34"/>
        <v>2.3.1</v>
      </c>
      <c r="B242" s="112" t="str">
        <f t="shared" si="34"/>
        <v>电气工程</v>
      </c>
      <c r="C242" s="112"/>
      <c r="D242" s="205">
        <f>J20</f>
        <v>300</v>
      </c>
      <c r="E242" s="112">
        <v>300</v>
      </c>
      <c r="F242" s="112"/>
    </row>
    <row r="243" spans="1:6">
      <c r="A243" s="112" t="str">
        <f t="shared" si="34"/>
        <v>2.3.2</v>
      </c>
      <c r="B243" s="112" t="str">
        <f t="shared" si="34"/>
        <v>给排水工程</v>
      </c>
      <c r="C243" s="112"/>
      <c r="D243" s="205">
        <f>J21</f>
        <v>125</v>
      </c>
      <c r="E243" s="112">
        <v>100</v>
      </c>
      <c r="F243" s="112"/>
    </row>
    <row r="244" spans="1:6">
      <c r="A244" s="112" t="str">
        <f t="shared" si="34"/>
        <v>2.3.3</v>
      </c>
      <c r="B244" s="112" t="str">
        <f t="shared" si="34"/>
        <v>消防工程</v>
      </c>
      <c r="C244" s="112"/>
      <c r="D244" s="205">
        <f>J22</f>
        <v>150</v>
      </c>
      <c r="E244" s="112">
        <v>200</v>
      </c>
      <c r="F244" s="112"/>
    </row>
    <row r="245" spans="1:6">
      <c r="A245" s="112" t="str">
        <f t="shared" si="34"/>
        <v>2.3.4</v>
      </c>
      <c r="B245" s="112" t="str">
        <f t="shared" si="34"/>
        <v>通风空调工程</v>
      </c>
      <c r="C245" s="112"/>
      <c r="D245" s="205">
        <f>J23</f>
        <v>380</v>
      </c>
      <c r="E245" s="112">
        <v>500</v>
      </c>
      <c r="F245" s="112"/>
    </row>
    <row r="246" ht="27" spans="1:6">
      <c r="A246" s="112" t="e">
        <f>#REF!</f>
        <v>#REF!</v>
      </c>
      <c r="B246" s="112" t="e">
        <f>#REF!</f>
        <v>#REF!</v>
      </c>
      <c r="C246" s="112"/>
      <c r="D246" s="205" t="e">
        <f>#REF!</f>
        <v>#REF!</v>
      </c>
      <c r="E246" s="164" t="s">
        <v>391</v>
      </c>
      <c r="F246" s="112"/>
    </row>
    <row r="247" spans="1:6">
      <c r="A247" s="112">
        <f>A25</f>
        <v>3</v>
      </c>
      <c r="B247" s="112" t="str">
        <f>B25</f>
        <v>宿舍</v>
      </c>
      <c r="C247" s="112"/>
      <c r="D247" s="205"/>
      <c r="E247" s="112"/>
      <c r="F247" s="112" t="s">
        <v>386</v>
      </c>
    </row>
    <row r="248" spans="1:6">
      <c r="A248" s="112">
        <f>A26</f>
        <v>3.1</v>
      </c>
      <c r="B248" s="112" t="str">
        <f>B26</f>
        <v>土建工程</v>
      </c>
      <c r="C248" s="112"/>
      <c r="D248" s="205">
        <f>J26</f>
        <v>1900</v>
      </c>
      <c r="E248" s="112">
        <v>1800</v>
      </c>
      <c r="F248" s="112"/>
    </row>
    <row r="249" spans="1:6">
      <c r="A249" s="112"/>
      <c r="B249" s="112" t="s">
        <v>387</v>
      </c>
      <c r="C249" s="112"/>
      <c r="D249" s="205"/>
      <c r="E249" s="112">
        <v>1000</v>
      </c>
      <c r="F249" s="112" t="s">
        <v>388</v>
      </c>
    </row>
    <row r="250" spans="1:6">
      <c r="A250" s="112">
        <f>A27</f>
        <v>3.2</v>
      </c>
      <c r="B250" s="112" t="str">
        <f>B27</f>
        <v>装修工程</v>
      </c>
      <c r="C250" s="112"/>
      <c r="D250" s="205"/>
      <c r="E250" s="112"/>
      <c r="F250" s="112"/>
    </row>
    <row r="251" spans="1:6">
      <c r="A251" s="112"/>
      <c r="B251" s="112" t="e">
        <f>#REF!</f>
        <v>#REF!</v>
      </c>
      <c r="C251" s="112"/>
      <c r="D251" s="205">
        <f>J27</f>
        <v>700</v>
      </c>
      <c r="E251" s="112">
        <v>1000</v>
      </c>
      <c r="F251" s="112"/>
    </row>
    <row r="252" spans="1:6">
      <c r="A252" s="112"/>
      <c r="B252" s="112" t="e">
        <f>#REF!</f>
        <v>#REF!</v>
      </c>
      <c r="C252" s="112"/>
      <c r="D252" s="205" t="e">
        <f>#REF!</f>
        <v>#REF!</v>
      </c>
      <c r="E252" s="112">
        <v>1200</v>
      </c>
      <c r="F252" s="112"/>
    </row>
    <row r="253" spans="1:6">
      <c r="A253" s="112">
        <f>A28</f>
        <v>3.3</v>
      </c>
      <c r="B253" s="112" t="str">
        <f>B28</f>
        <v>安装工程</v>
      </c>
      <c r="C253" s="112"/>
      <c r="D253" s="205"/>
      <c r="E253" s="112"/>
      <c r="F253" s="112"/>
    </row>
    <row r="254" spans="1:6">
      <c r="A254" s="112" t="str">
        <f>A29</f>
        <v>3.3.1</v>
      </c>
      <c r="B254" s="112" t="str">
        <f>B29</f>
        <v>电气工程</v>
      </c>
      <c r="C254" s="112"/>
      <c r="D254" s="205"/>
      <c r="E254" s="112"/>
      <c r="F254" s="112"/>
    </row>
    <row r="255" spans="1:6">
      <c r="A255" s="112"/>
      <c r="B255" s="112" t="e">
        <f>#REF!</f>
        <v>#REF!</v>
      </c>
      <c r="C255" s="112"/>
      <c r="D255" s="205">
        <f>J29</f>
        <v>250</v>
      </c>
      <c r="E255" s="112">
        <v>300</v>
      </c>
      <c r="F255" s="112"/>
    </row>
    <row r="256" spans="1:6">
      <c r="A256" s="112"/>
      <c r="B256" s="112" t="e">
        <f>#REF!</f>
        <v>#REF!</v>
      </c>
      <c r="C256" s="112"/>
      <c r="D256" s="205" t="e">
        <f>#REF!</f>
        <v>#REF!</v>
      </c>
      <c r="E256" s="112">
        <v>300</v>
      </c>
      <c r="F256" s="112"/>
    </row>
    <row r="257" spans="1:6">
      <c r="A257" s="112" t="str">
        <f>A30</f>
        <v>3.3.2</v>
      </c>
      <c r="B257" s="112" t="str">
        <f>B30</f>
        <v>给排水工程</v>
      </c>
      <c r="C257" s="112"/>
      <c r="D257" s="205"/>
      <c r="E257" s="112"/>
      <c r="F257" s="112"/>
    </row>
    <row r="258" spans="1:6">
      <c r="A258" s="112"/>
      <c r="B258" s="112" t="e">
        <f>#REF!</f>
        <v>#REF!</v>
      </c>
      <c r="C258" s="112"/>
      <c r="D258" s="205">
        <f>J30</f>
        <v>225</v>
      </c>
      <c r="E258" s="112">
        <v>150</v>
      </c>
      <c r="F258" s="112"/>
    </row>
    <row r="259" spans="1:6">
      <c r="A259" s="112"/>
      <c r="B259" s="112" t="e">
        <f>#REF!</f>
        <v>#REF!</v>
      </c>
      <c r="C259" s="112"/>
      <c r="D259" s="205" t="e">
        <f>#REF!</f>
        <v>#REF!</v>
      </c>
      <c r="E259" s="112">
        <v>150</v>
      </c>
      <c r="F259" s="112"/>
    </row>
    <row r="260" spans="1:6">
      <c r="A260" s="112" t="str">
        <f>A31</f>
        <v>3.3.3</v>
      </c>
      <c r="B260" s="112" t="str">
        <f>B31</f>
        <v>消防工程</v>
      </c>
      <c r="C260" s="112"/>
      <c r="D260" s="205"/>
      <c r="E260" s="112"/>
      <c r="F260" s="112"/>
    </row>
    <row r="261" spans="1:6">
      <c r="A261" s="112"/>
      <c r="B261" s="112" t="e">
        <f>#REF!</f>
        <v>#REF!</v>
      </c>
      <c r="C261" s="112"/>
      <c r="D261" s="205">
        <f>J31</f>
        <v>130</v>
      </c>
      <c r="E261" s="112">
        <v>150</v>
      </c>
      <c r="F261" s="112"/>
    </row>
    <row r="262" spans="1:6">
      <c r="A262" s="112"/>
      <c r="B262" s="112" t="e">
        <f>#REF!</f>
        <v>#REF!</v>
      </c>
      <c r="C262" s="112"/>
      <c r="D262" s="205" t="e">
        <f>#REF!</f>
        <v>#REF!</v>
      </c>
      <c r="E262" s="112">
        <v>150</v>
      </c>
      <c r="F262" s="112"/>
    </row>
    <row r="263" spans="1:6">
      <c r="A263" s="112" t="str">
        <f>A32</f>
        <v>3.3.4</v>
      </c>
      <c r="B263" s="112" t="str">
        <f>B32</f>
        <v>通风空调工程</v>
      </c>
      <c r="C263" s="112"/>
      <c r="D263" s="205"/>
      <c r="E263" s="112"/>
      <c r="F263" s="112"/>
    </row>
    <row r="264" spans="1:6">
      <c r="A264" s="112"/>
      <c r="B264" s="112" t="e">
        <f>#REF!</f>
        <v>#REF!</v>
      </c>
      <c r="C264" s="112"/>
      <c r="D264" s="205">
        <f>J32</f>
        <v>250</v>
      </c>
      <c r="E264" s="112">
        <v>300</v>
      </c>
      <c r="F264" s="112"/>
    </row>
    <row r="265" spans="1:6">
      <c r="A265" s="112"/>
      <c r="B265" s="112" t="e">
        <f>#REF!</f>
        <v>#REF!</v>
      </c>
      <c r="C265" s="112"/>
      <c r="D265" s="205" t="e">
        <f>#REF!</f>
        <v>#REF!</v>
      </c>
      <c r="E265" s="112">
        <v>500</v>
      </c>
      <c r="F265" s="112"/>
    </row>
    <row r="266" spans="1:6">
      <c r="A266" s="112" t="str">
        <f>A33</f>
        <v>3.3.5</v>
      </c>
      <c r="B266" s="112" t="str">
        <f>B33</f>
        <v>客梯</v>
      </c>
      <c r="C266" s="112"/>
      <c r="D266" s="205">
        <f>J33</f>
        <v>300000</v>
      </c>
      <c r="E266" s="112"/>
      <c r="F266" s="112"/>
    </row>
    <row r="267" spans="1:6">
      <c r="A267" s="112" t="e">
        <f>#REF!</f>
        <v>#REF!</v>
      </c>
      <c r="B267" s="112" t="e">
        <f>#REF!</f>
        <v>#REF!</v>
      </c>
      <c r="C267" s="112"/>
      <c r="D267" s="205" t="e">
        <f>#REF!/2190</f>
        <v>#REF!</v>
      </c>
      <c r="E267" s="112">
        <v>200</v>
      </c>
      <c r="F267" s="112"/>
    </row>
    <row r="268" spans="1:6">
      <c r="A268" s="112" t="e">
        <f>#REF!</f>
        <v>#REF!</v>
      </c>
      <c r="B268" s="112" t="e">
        <f>#REF!</f>
        <v>#REF!</v>
      </c>
      <c r="C268" s="112"/>
      <c r="D268" s="205" t="e">
        <f>#REF!</f>
        <v>#REF!</v>
      </c>
      <c r="E268" s="112"/>
      <c r="F268" s="112" t="s">
        <v>392</v>
      </c>
    </row>
    <row r="269" spans="1:6">
      <c r="A269" s="112">
        <f>A58</f>
        <v>6</v>
      </c>
      <c r="B269" s="112" t="str">
        <f>B58</f>
        <v>图书馆</v>
      </c>
      <c r="C269" s="112"/>
      <c r="D269" s="205"/>
      <c r="E269" s="112"/>
      <c r="F269" s="112" t="s">
        <v>386</v>
      </c>
    </row>
    <row r="270" spans="1:6">
      <c r="A270" s="112">
        <f>A59</f>
        <v>6.1</v>
      </c>
      <c r="B270" s="112" t="str">
        <f>B59</f>
        <v>土建工程</v>
      </c>
      <c r="C270" s="112"/>
      <c r="D270" s="205">
        <f>J59</f>
        <v>2350</v>
      </c>
      <c r="E270" s="112">
        <v>2200</v>
      </c>
      <c r="F270" s="112"/>
    </row>
    <row r="271" spans="1:6">
      <c r="A271" s="112"/>
      <c r="B271" s="112" t="s">
        <v>387</v>
      </c>
      <c r="C271" s="112"/>
      <c r="D271" s="205"/>
      <c r="E271" s="112">
        <v>1000</v>
      </c>
      <c r="F271" s="112" t="s">
        <v>388</v>
      </c>
    </row>
    <row r="272" spans="1:6">
      <c r="A272" s="112">
        <f>A60</f>
        <v>6.2</v>
      </c>
      <c r="B272" s="112" t="str">
        <f>B60</f>
        <v>装修工程</v>
      </c>
      <c r="C272" s="112"/>
      <c r="D272" s="205"/>
      <c r="E272" s="112"/>
      <c r="F272" s="112"/>
    </row>
    <row r="273" spans="1:6">
      <c r="A273" s="112" t="e">
        <f>#REF!</f>
        <v>#REF!</v>
      </c>
      <c r="B273" s="112" t="e">
        <f>#REF!</f>
        <v>#REF!</v>
      </c>
      <c r="C273" s="112"/>
      <c r="D273" s="205" t="e">
        <f>#REF!</f>
        <v>#REF!</v>
      </c>
      <c r="E273" s="112">
        <v>1000</v>
      </c>
      <c r="F273" s="112"/>
    </row>
    <row r="274" spans="1:6">
      <c r="A274" s="112" t="e">
        <f>#REF!</f>
        <v>#REF!</v>
      </c>
      <c r="B274" s="112" t="e">
        <f>#REF!</f>
        <v>#REF!</v>
      </c>
      <c r="C274" s="112"/>
      <c r="D274" s="205">
        <f>J60</f>
        <v>1050</v>
      </c>
      <c r="E274" s="112">
        <v>1500</v>
      </c>
      <c r="F274" s="112"/>
    </row>
    <row r="275" spans="1:6">
      <c r="A275" s="112">
        <f>A61</f>
        <v>6.3</v>
      </c>
      <c r="B275" s="112" t="str">
        <f>B61</f>
        <v>安装工程</v>
      </c>
      <c r="C275" s="112"/>
      <c r="D275" s="205"/>
      <c r="E275" s="112"/>
      <c r="F275" s="112"/>
    </row>
    <row r="276" spans="1:6">
      <c r="A276" s="112" t="str">
        <f>A62</f>
        <v>6.3.1</v>
      </c>
      <c r="B276" s="112" t="str">
        <f>B62</f>
        <v>电气工程</v>
      </c>
      <c r="C276" s="112"/>
      <c r="D276" s="205"/>
      <c r="E276" s="112"/>
      <c r="F276" s="112"/>
    </row>
    <row r="277" spans="1:6">
      <c r="A277" s="112"/>
      <c r="B277" s="112" t="e">
        <f>#REF!</f>
        <v>#REF!</v>
      </c>
      <c r="C277" s="112"/>
      <c r="D277" s="205" t="e">
        <f>#REF!</f>
        <v>#REF!</v>
      </c>
      <c r="E277" s="112">
        <v>300</v>
      </c>
      <c r="F277" s="112"/>
    </row>
    <row r="278" spans="1:6">
      <c r="A278" s="112"/>
      <c r="B278" s="112" t="e">
        <f>#REF!</f>
        <v>#REF!</v>
      </c>
      <c r="C278" s="112"/>
      <c r="D278" s="205">
        <f>J62</f>
        <v>250</v>
      </c>
      <c r="E278" s="112">
        <v>300</v>
      </c>
      <c r="F278" s="112"/>
    </row>
    <row r="279" spans="1:6">
      <c r="A279" s="112" t="str">
        <f>A63</f>
        <v>6.3.2</v>
      </c>
      <c r="B279" s="112" t="str">
        <f>B63</f>
        <v>给排水工程</v>
      </c>
      <c r="C279" s="112"/>
      <c r="D279" s="205"/>
      <c r="E279" s="112"/>
      <c r="F279" s="112"/>
    </row>
    <row r="280" spans="1:6">
      <c r="A280" s="112"/>
      <c r="B280" s="112" t="e">
        <f>#REF!</f>
        <v>#REF!</v>
      </c>
      <c r="C280" s="112"/>
      <c r="D280" s="205" t="e">
        <f>#REF!</f>
        <v>#REF!</v>
      </c>
      <c r="E280" s="112">
        <v>150</v>
      </c>
      <c r="F280" s="112"/>
    </row>
    <row r="281" spans="1:6">
      <c r="A281" s="112"/>
      <c r="B281" s="112" t="e">
        <f>#REF!</f>
        <v>#REF!</v>
      </c>
      <c r="C281" s="112"/>
      <c r="D281" s="205">
        <f>J63</f>
        <v>150</v>
      </c>
      <c r="E281" s="112">
        <v>100</v>
      </c>
      <c r="F281" s="112"/>
    </row>
    <row r="282" spans="1:6">
      <c r="A282" s="112" t="str">
        <f>A64</f>
        <v>6.3.3</v>
      </c>
      <c r="B282" s="112" t="str">
        <f>B64</f>
        <v>消防工程</v>
      </c>
      <c r="C282" s="112"/>
      <c r="D282" s="205"/>
      <c r="E282" s="112"/>
      <c r="F282" s="112"/>
    </row>
    <row r="283" spans="1:6">
      <c r="A283" s="112"/>
      <c r="B283" s="112" t="e">
        <f>#REF!</f>
        <v>#REF!</v>
      </c>
      <c r="C283" s="112"/>
      <c r="D283" s="205" t="e">
        <f>#REF!</f>
        <v>#REF!</v>
      </c>
      <c r="E283" s="112">
        <v>150</v>
      </c>
      <c r="F283" s="112"/>
    </row>
    <row r="284" spans="1:6">
      <c r="A284" s="112"/>
      <c r="B284" s="112" t="e">
        <f>#REF!</f>
        <v>#REF!</v>
      </c>
      <c r="C284" s="112"/>
      <c r="D284" s="205">
        <f>J64</f>
        <v>150</v>
      </c>
      <c r="E284" s="112">
        <v>200</v>
      </c>
      <c r="F284" s="112"/>
    </row>
    <row r="285" spans="1:6">
      <c r="A285" s="112" t="str">
        <f>A65</f>
        <v>6.3.4</v>
      </c>
      <c r="B285" s="112" t="str">
        <f>B65</f>
        <v>通风空调工程</v>
      </c>
      <c r="C285" s="112"/>
      <c r="D285" s="205"/>
      <c r="E285" s="112"/>
      <c r="F285" s="112"/>
    </row>
    <row r="286" spans="1:6">
      <c r="A286" s="112"/>
      <c r="B286" s="112" t="e">
        <f>#REF!</f>
        <v>#REF!</v>
      </c>
      <c r="C286" s="112"/>
      <c r="D286" s="205" t="e">
        <f>#REF!</f>
        <v>#REF!</v>
      </c>
      <c r="E286" s="112">
        <v>300</v>
      </c>
      <c r="F286" s="112"/>
    </row>
    <row r="287" spans="1:6">
      <c r="A287" s="112"/>
      <c r="B287" s="112" t="e">
        <f>#REF!</f>
        <v>#REF!</v>
      </c>
      <c r="C287" s="112"/>
      <c r="D287" s="205">
        <f>J65</f>
        <v>315</v>
      </c>
      <c r="E287" s="112">
        <v>500</v>
      </c>
      <c r="F287" s="112"/>
    </row>
    <row r="288" spans="1:6">
      <c r="A288" s="112" t="e">
        <f>#REF!</f>
        <v>#REF!</v>
      </c>
      <c r="B288" s="112" t="e">
        <f>#REF!</f>
        <v>#REF!</v>
      </c>
      <c r="C288" s="112"/>
      <c r="D288" s="205" t="e">
        <f>#REF!</f>
        <v>#REF!</v>
      </c>
      <c r="E288" s="112"/>
      <c r="F288" s="112"/>
    </row>
    <row r="289" spans="1:10">
      <c r="A289" s="112" t="e">
        <f>#REF!</f>
        <v>#REF!</v>
      </c>
      <c r="B289" s="112" t="e">
        <f>#REF!</f>
        <v>#REF!</v>
      </c>
      <c r="C289" s="112"/>
      <c r="D289" s="205"/>
      <c r="E289" s="112"/>
      <c r="F289" s="112"/>
    </row>
    <row r="290" spans="1:10">
      <c r="A290" s="112" t="e">
        <f>#REF!</f>
        <v>#REF!</v>
      </c>
      <c r="B290" s="112" t="e">
        <f>#REF!</f>
        <v>#REF!</v>
      </c>
      <c r="C290" s="112"/>
      <c r="D290" s="205" t="e">
        <f>#REF!</f>
        <v>#REF!</v>
      </c>
      <c r="E290" s="112">
        <v>80</v>
      </c>
      <c r="F290" s="112"/>
    </row>
    <row r="291" spans="1:10">
      <c r="A291" s="112" t="e">
        <f>#REF!</f>
        <v>#REF!</v>
      </c>
      <c r="B291" s="112" t="e">
        <f>#REF!</f>
        <v>#REF!</v>
      </c>
      <c r="C291" s="112"/>
      <c r="D291" s="205" t="e">
        <f>#REF!</f>
        <v>#REF!</v>
      </c>
      <c r="E291" s="112">
        <v>15</v>
      </c>
      <c r="F291" s="112"/>
    </row>
    <row r="292" spans="1:10">
      <c r="A292" s="112" t="e">
        <f>#REF!</f>
        <v>#REF!</v>
      </c>
      <c r="B292" s="112" t="e">
        <f>#REF!</f>
        <v>#REF!</v>
      </c>
      <c r="C292" s="112"/>
      <c r="D292" s="205" t="e">
        <f>#REF!</f>
        <v>#REF!</v>
      </c>
      <c r="E292" s="112">
        <v>60</v>
      </c>
      <c r="F292" s="112"/>
    </row>
    <row r="293" spans="1:10">
      <c r="A293" s="112" t="e">
        <f>#REF!</f>
        <v>#REF!</v>
      </c>
      <c r="B293" s="112" t="e">
        <f>#REF!</f>
        <v>#REF!</v>
      </c>
      <c r="C293" s="112"/>
      <c r="D293" s="205" t="e">
        <f>#REF!</f>
        <v>#REF!</v>
      </c>
      <c r="E293" s="112">
        <v>30</v>
      </c>
      <c r="F293" s="112"/>
    </row>
    <row r="294" spans="1:10">
      <c r="A294" s="112" t="e">
        <f>#REF!</f>
        <v>#REF!</v>
      </c>
      <c r="B294" s="112" t="e">
        <f>#REF!</f>
        <v>#REF!</v>
      </c>
      <c r="C294" s="112"/>
      <c r="D294" s="205" t="e">
        <f>#REF!</f>
        <v>#REF!</v>
      </c>
      <c r="E294" s="112">
        <v>30</v>
      </c>
      <c r="F294" s="112"/>
    </row>
    <row r="295" spans="1:10">
      <c r="A295" s="112" t="e">
        <f>#REF!</f>
        <v>#REF!</v>
      </c>
      <c r="B295" s="112" t="e">
        <f>#REF!</f>
        <v>#REF!</v>
      </c>
      <c r="C295" s="112"/>
      <c r="D295" s="205" t="e">
        <f>#REF!</f>
        <v>#REF!</v>
      </c>
      <c r="E295" s="112">
        <v>30</v>
      </c>
      <c r="F295" s="112"/>
    </row>
    <row r="296" spans="1:10">
      <c r="A296" s="112" t="e">
        <f>#REF!</f>
        <v>#REF!</v>
      </c>
      <c r="B296" s="112" t="e">
        <f>#REF!</f>
        <v>#REF!</v>
      </c>
      <c r="C296" s="112"/>
      <c r="D296" s="205" t="e">
        <f>#REF!</f>
        <v>#REF!</v>
      </c>
      <c r="E296" s="112">
        <v>15</v>
      </c>
      <c r="F296" s="112"/>
    </row>
    <row r="297" spans="1:10">
      <c r="A297" s="112" t="e">
        <f>#REF!</f>
        <v>#REF!</v>
      </c>
      <c r="B297" s="112" t="e">
        <f>#REF!</f>
        <v>#REF!</v>
      </c>
      <c r="C297" s="112"/>
      <c r="D297" s="205" t="e">
        <f>#REF!</f>
        <v>#REF!</v>
      </c>
      <c r="E297" s="112">
        <v>15</v>
      </c>
      <c r="F297" s="112"/>
    </row>
    <row r="298" spans="1:10">
      <c r="A298" s="112" t="e">
        <f>#REF!</f>
        <v>#REF!</v>
      </c>
      <c r="B298" s="112" t="e">
        <f>#REF!</f>
        <v>#REF!</v>
      </c>
      <c r="C298" s="112"/>
      <c r="D298" s="205" t="e">
        <f>#REF!</f>
        <v>#REF!</v>
      </c>
      <c r="E298" s="112">
        <v>20</v>
      </c>
      <c r="F298" s="112"/>
    </row>
    <row r="299" spans="1:10">
      <c r="A299" s="112" t="e">
        <f>#REF!</f>
        <v>#REF!</v>
      </c>
      <c r="B299" s="112" t="e">
        <f>#REF!</f>
        <v>#REF!</v>
      </c>
      <c r="C299" s="112"/>
      <c r="D299" s="205" t="e">
        <f>#REF!</f>
        <v>#REF!</v>
      </c>
      <c r="E299" s="112">
        <v>60</v>
      </c>
      <c r="F299" s="112"/>
    </row>
    <row r="300" spans="1:10">
      <c r="A300" s="112" t="e">
        <f>#REF!</f>
        <v>#REF!</v>
      </c>
      <c r="B300" s="112" t="e">
        <f>#REF!</f>
        <v>#REF!</v>
      </c>
      <c r="C300" s="112"/>
      <c r="D300" s="205" t="e">
        <f>#REF!</f>
        <v>#REF!</v>
      </c>
      <c r="E300" s="112">
        <v>30</v>
      </c>
      <c r="F300" s="112"/>
    </row>
    <row r="301" spans="1:10">
      <c r="A301" s="112" t="e">
        <f>#REF!</f>
        <v>#REF!</v>
      </c>
      <c r="B301" s="112" t="e">
        <f>#REF!</f>
        <v>#REF!</v>
      </c>
      <c r="C301" s="112"/>
      <c r="D301" s="205" t="e">
        <f>#REF!</f>
        <v>#REF!</v>
      </c>
      <c r="E301" s="112">
        <v>2000</v>
      </c>
      <c r="F301" s="112"/>
    </row>
    <row r="302" spans="1:10">
      <c r="A302" s="112" t="e">
        <f>#REF!</f>
        <v>#REF!</v>
      </c>
      <c r="B302" s="112" t="e">
        <f>#REF!</f>
        <v>#REF!</v>
      </c>
      <c r="C302" s="112"/>
      <c r="D302" s="205" t="e">
        <f>#REF!</f>
        <v>#REF!</v>
      </c>
      <c r="E302" s="112"/>
      <c r="F302" s="112" t="s">
        <v>393</v>
      </c>
    </row>
    <row r="303" spans="1:10">
      <c r="A303" s="112">
        <f>A67</f>
        <v>7</v>
      </c>
      <c r="B303" s="112" t="str">
        <f>B67</f>
        <v>架空层及连廊</v>
      </c>
      <c r="C303" s="112"/>
      <c r="D303" s="205">
        <f>J67</f>
        <v>2350</v>
      </c>
      <c r="E303" s="112"/>
      <c r="F303" s="112" t="s">
        <v>393</v>
      </c>
    </row>
    <row r="304" spans="1:10">
      <c r="A304" s="112" t="e">
        <f>#REF!</f>
        <v>#REF!</v>
      </c>
      <c r="B304" s="112" t="e">
        <f>#REF!</f>
        <v>#REF!</v>
      </c>
      <c r="C304" s="112"/>
      <c r="D304" s="205">
        <v>27</v>
      </c>
      <c r="E304" s="112">
        <v>200</v>
      </c>
      <c r="F304" s="112"/>
      <c r="J304" s="104">
        <f>1500000/55089.3</f>
        <v>27.228518060676</v>
      </c>
    </row>
    <row r="305" spans="1:6">
      <c r="A305" s="112">
        <f>A68</f>
        <v>8</v>
      </c>
      <c r="B305" s="112" t="str">
        <f>B68</f>
        <v>室外及配套工程</v>
      </c>
      <c r="C305" s="112"/>
      <c r="D305" s="205"/>
      <c r="E305" s="112"/>
      <c r="F305" s="112"/>
    </row>
    <row r="306" spans="1:6">
      <c r="A306" s="112" t="e">
        <f>#REF!</f>
        <v>#REF!</v>
      </c>
      <c r="B306" s="112" t="e">
        <f>#REF!</f>
        <v>#REF!</v>
      </c>
      <c r="C306" s="112"/>
      <c r="D306" s="205" t="e">
        <f>#REF!</f>
        <v>#REF!</v>
      </c>
      <c r="E306" s="112"/>
      <c r="F306" s="112" t="s">
        <v>393</v>
      </c>
    </row>
    <row r="307" spans="1:6">
      <c r="A307" s="112" t="e">
        <f>#REF!</f>
        <v>#REF!</v>
      </c>
      <c r="B307" s="112" t="e">
        <f>#REF!</f>
        <v>#REF!</v>
      </c>
      <c r="C307" s="112"/>
      <c r="D307" s="205" t="e">
        <f>#REF!</f>
        <v>#REF!</v>
      </c>
      <c r="E307" s="112">
        <v>1200</v>
      </c>
      <c r="F307" s="112"/>
    </row>
    <row r="308" spans="1:6">
      <c r="A308" s="112" t="e">
        <f>#REF!</f>
        <v>#REF!</v>
      </c>
      <c r="B308" s="112" t="str">
        <f>B69</f>
        <v>变配电系统（变压器、高低压设备）</v>
      </c>
      <c r="C308" s="112"/>
      <c r="D308" s="205">
        <f>J69</f>
        <v>1200</v>
      </c>
      <c r="E308" s="112">
        <v>1300</v>
      </c>
      <c r="F308" s="112"/>
    </row>
    <row r="309" spans="1:6">
      <c r="A309" s="112" t="e">
        <f>#REF!</f>
        <v>#REF!</v>
      </c>
      <c r="B309" s="112" t="str">
        <f>B70</f>
        <v>柴油发电机</v>
      </c>
      <c r="C309" s="112"/>
      <c r="D309" s="205">
        <f>J70</f>
        <v>550000</v>
      </c>
      <c r="E309" s="112">
        <v>500000</v>
      </c>
      <c r="F309" s="112"/>
    </row>
    <row r="310" spans="1:6">
      <c r="A310" s="112">
        <f>A69</f>
        <v>8.1</v>
      </c>
      <c r="B310" s="112" t="str">
        <f>B71</f>
        <v>外电接入费</v>
      </c>
      <c r="C310" s="112"/>
      <c r="D310" s="205">
        <f>J71</f>
        <v>1500000</v>
      </c>
      <c r="E310" s="112"/>
      <c r="F310" s="112" t="s">
        <v>393</v>
      </c>
    </row>
    <row r="311" spans="1:6">
      <c r="A311" s="112">
        <f>A70</f>
        <v>8.2</v>
      </c>
      <c r="B311" s="112" t="str">
        <f>B73</f>
        <v>给排水接入费</v>
      </c>
      <c r="C311" s="112"/>
      <c r="D311" s="205">
        <f>J73</f>
        <v>550000</v>
      </c>
      <c r="E311" s="112"/>
      <c r="F311" s="112" t="s">
        <v>394</v>
      </c>
    </row>
    <row r="312" spans="1:6">
      <c r="A312" s="112">
        <f>A71</f>
        <v>8.3</v>
      </c>
      <c r="B312" s="112" t="str">
        <f>B74</f>
        <v>化粪池</v>
      </c>
      <c r="C312" s="112"/>
      <c r="D312" s="205">
        <f>J74</f>
        <v>1050000</v>
      </c>
      <c r="E312" s="112"/>
      <c r="F312" s="112" t="s">
        <v>395</v>
      </c>
    </row>
    <row r="313" spans="1:6">
      <c r="A313" s="112">
        <f>A73</f>
        <v>0</v>
      </c>
      <c r="B313" s="112" t="str">
        <f>B77</f>
        <v>大门工程</v>
      </c>
      <c r="C313" s="112"/>
      <c r="D313" s="205">
        <f>J77</f>
        <v>850000</v>
      </c>
      <c r="E313" s="112"/>
      <c r="F313" s="112" t="s">
        <v>396</v>
      </c>
    </row>
    <row r="314" spans="1:6">
      <c r="A314" s="112">
        <f>A74</f>
        <v>0</v>
      </c>
      <c r="B314" s="112" t="str">
        <f>B80</f>
        <v>升旗台</v>
      </c>
      <c r="C314" s="112"/>
      <c r="D314" s="205">
        <f>J80</f>
        <v>350000</v>
      </c>
      <c r="E314" s="112">
        <v>250000</v>
      </c>
      <c r="F314" s="112"/>
    </row>
    <row r="315" spans="1:6">
      <c r="A315" s="112">
        <f>A77</f>
        <v>0</v>
      </c>
      <c r="B315" s="112" t="str">
        <f>B83</f>
        <v>景观绿化工程</v>
      </c>
      <c r="C315" s="112"/>
      <c r="D315" s="205">
        <f>J83</f>
        <v>135</v>
      </c>
      <c r="E315" s="112">
        <v>300</v>
      </c>
      <c r="F315" s="112"/>
    </row>
    <row r="316" spans="1:6">
      <c r="A316" s="112">
        <f>A80</f>
        <v>0</v>
      </c>
      <c r="B316" s="112" t="str">
        <f>B81</f>
        <v>室外道路和广场</v>
      </c>
      <c r="C316" s="112"/>
      <c r="D316" s="205">
        <f>J81</f>
        <v>375</v>
      </c>
      <c r="E316" s="112">
        <v>500</v>
      </c>
      <c r="F316" s="112"/>
    </row>
    <row r="317" spans="1:6">
      <c r="A317" s="112">
        <f>A83</f>
        <v>8.7</v>
      </c>
      <c r="B317" s="112" t="str">
        <f>B75</f>
        <v>给排水管工程</v>
      </c>
      <c r="C317" s="112"/>
      <c r="D317" s="205">
        <f>J75</f>
        <v>30</v>
      </c>
      <c r="E317" s="112">
        <v>120</v>
      </c>
      <c r="F317" s="112"/>
    </row>
    <row r="318" spans="1:6">
      <c r="A318" s="112" t="e">
        <f>#REF!</f>
        <v>#REF!</v>
      </c>
      <c r="B318" s="112" t="str">
        <f>B84</f>
        <v>室外电气照明工程</v>
      </c>
      <c r="C318" s="112"/>
      <c r="D318" s="205">
        <f>J84</f>
        <v>35</v>
      </c>
      <c r="E318" s="112">
        <v>50</v>
      </c>
      <c r="F318" s="112"/>
    </row>
    <row r="319" spans="1:6">
      <c r="A319" s="112" t="e">
        <f>#REF!</f>
        <v>#REF!</v>
      </c>
      <c r="B319" s="112" t="e">
        <f>#REF!</f>
        <v>#REF!</v>
      </c>
      <c r="C319" s="112"/>
      <c r="D319" s="205" t="e">
        <f>#REF!</f>
        <v>#REF!</v>
      </c>
      <c r="E319" s="112">
        <v>50</v>
      </c>
      <c r="F319" s="112"/>
    </row>
    <row r="320" spans="1:6">
      <c r="A320" s="112" t="e">
        <f>#REF!</f>
        <v>#REF!</v>
      </c>
      <c r="B320" s="112" t="e">
        <f>#REF!</f>
        <v>#REF!</v>
      </c>
      <c r="C320" s="112"/>
      <c r="D320" s="205" t="e">
        <f>#REF!</f>
        <v>#REF!</v>
      </c>
      <c r="E320" s="112"/>
      <c r="F320" s="112" t="s">
        <v>397</v>
      </c>
    </row>
    <row r="321" spans="1:6">
      <c r="A321" s="112" t="e">
        <f>#REF!</f>
        <v>#REF!</v>
      </c>
      <c r="B321" s="112" t="e">
        <f>#REF!</f>
        <v>#REF!</v>
      </c>
      <c r="C321" s="112"/>
      <c r="D321" s="205" t="e">
        <f>#REF!</f>
        <v>#REF!</v>
      </c>
      <c r="E321" s="112"/>
      <c r="F321" s="112"/>
    </row>
    <row r="322" spans="1:6">
      <c r="A322" s="112">
        <f>A84</f>
        <v>8.8</v>
      </c>
      <c r="B322" s="112" t="str">
        <f>B85</f>
        <v>标识系统</v>
      </c>
      <c r="C322" s="112"/>
      <c r="D322" s="205">
        <f>J85</f>
        <v>25</v>
      </c>
      <c r="E322" s="112">
        <v>20</v>
      </c>
      <c r="F322" s="112"/>
    </row>
    <row r="323" spans="1:6">
      <c r="A323" s="112" t="e">
        <f>#REF!</f>
        <v>#REF!</v>
      </c>
      <c r="B323" s="112" t="str">
        <f>B86</f>
        <v>场地平整(含士石方及山体边坡支护）</v>
      </c>
      <c r="C323" s="112"/>
      <c r="D323" s="205">
        <f>J86</f>
        <v>48</v>
      </c>
      <c r="E323" s="112">
        <v>63</v>
      </c>
      <c r="F323" s="112"/>
    </row>
    <row r="324" spans="1:6">
      <c r="A324" s="112" t="e">
        <f>#REF!</f>
        <v>#REF!</v>
      </c>
      <c r="B324" s="112" t="e">
        <f>#REF!</f>
        <v>#REF!</v>
      </c>
      <c r="C324" s="112"/>
      <c r="D324" s="205" t="e">
        <f>#REF!</f>
        <v>#REF!</v>
      </c>
      <c r="E324" s="112">
        <v>450</v>
      </c>
      <c r="F324" s="112"/>
    </row>
    <row r="325" spans="1:6">
      <c r="A325" s="112" t="e">
        <f>#REF!</f>
        <v>#REF!</v>
      </c>
      <c r="B325" s="112" t="e">
        <f>#REF!</f>
        <v>#REF!</v>
      </c>
      <c r="C325" s="112"/>
      <c r="D325" s="205" t="e">
        <f>#REF!</f>
        <v>#REF!</v>
      </c>
      <c r="E325" s="112">
        <v>100</v>
      </c>
      <c r="F325" s="112"/>
    </row>
    <row r="326" spans="1:6">
      <c r="A326" s="112" t="e">
        <f>#REF!</f>
        <v>#REF!</v>
      </c>
      <c r="B326" s="112" t="e">
        <f>#REF!</f>
        <v>#REF!</v>
      </c>
      <c r="C326" s="112"/>
      <c r="D326" s="205"/>
      <c r="E326" s="112"/>
      <c r="F326" s="206" t="s">
        <v>398</v>
      </c>
    </row>
    <row r="327" spans="1:6">
      <c r="A327" s="112" t="e">
        <f>#REF!</f>
        <v>#REF!</v>
      </c>
      <c r="B327" s="112" t="e">
        <f>#REF!</f>
        <v>#REF!</v>
      </c>
      <c r="C327" s="112"/>
      <c r="D327" s="205" t="e">
        <f>#REF!</f>
        <v>#REF!</v>
      </c>
      <c r="E327" s="112"/>
      <c r="F327" s="207"/>
    </row>
    <row r="328" spans="1:6">
      <c r="A328" s="112" t="e">
        <f>#REF!</f>
        <v>#REF!</v>
      </c>
      <c r="B328" s="112" t="e">
        <f>#REF!</f>
        <v>#REF!</v>
      </c>
      <c r="C328" s="112"/>
      <c r="D328" s="205" t="e">
        <f>#REF!</f>
        <v>#REF!</v>
      </c>
      <c r="E328" s="112"/>
      <c r="F328" s="207"/>
    </row>
    <row r="329" spans="1:6">
      <c r="A329" s="112" t="e">
        <f>#REF!</f>
        <v>#REF!</v>
      </c>
      <c r="B329" s="112" t="e">
        <f>#REF!</f>
        <v>#REF!</v>
      </c>
      <c r="C329" s="112"/>
      <c r="D329" s="205" t="e">
        <f>#REF!</f>
        <v>#REF!</v>
      </c>
      <c r="E329" s="112"/>
      <c r="F329" s="208"/>
    </row>
    <row r="330" spans="1:6">
      <c r="A330" s="112" t="e">
        <f>#REF!</f>
        <v>#REF!</v>
      </c>
      <c r="B330" s="112" t="e">
        <f>#REF!</f>
        <v>#REF!</v>
      </c>
      <c r="C330" s="112"/>
      <c r="D330" s="205"/>
      <c r="E330" s="112"/>
      <c r="F330" s="206" t="s">
        <v>398</v>
      </c>
    </row>
    <row r="331" spans="1:6">
      <c r="A331" s="112" t="e">
        <f>#REF!</f>
        <v>#REF!</v>
      </c>
      <c r="B331" s="112" t="e">
        <f>#REF!</f>
        <v>#REF!</v>
      </c>
      <c r="C331" s="112"/>
      <c r="D331" s="205" t="e">
        <f>#REF!</f>
        <v>#REF!</v>
      </c>
      <c r="E331" s="112"/>
      <c r="F331" s="207"/>
    </row>
    <row r="332" spans="1:6">
      <c r="A332" s="112" t="e">
        <f>#REF!</f>
        <v>#REF!</v>
      </c>
      <c r="B332" s="112" t="e">
        <f>#REF!</f>
        <v>#REF!</v>
      </c>
      <c r="C332" s="112"/>
      <c r="D332" s="205" t="e">
        <f>#REF!</f>
        <v>#REF!</v>
      </c>
      <c r="E332" s="112"/>
      <c r="F332" s="207"/>
    </row>
    <row r="333" spans="1:6">
      <c r="A333" s="112" t="e">
        <f>#REF!</f>
        <v>#REF!</v>
      </c>
      <c r="B333" s="112" t="e">
        <f>#REF!</f>
        <v>#REF!</v>
      </c>
      <c r="C333" s="112"/>
      <c r="D333" s="205" t="e">
        <f>#REF!</f>
        <v>#REF!</v>
      </c>
      <c r="E333" s="112">
        <v>150</v>
      </c>
      <c r="F333" s="207"/>
    </row>
    <row r="334" spans="1:6">
      <c r="A334" s="112" t="e">
        <f>#REF!</f>
        <v>#REF!</v>
      </c>
      <c r="B334" s="112" t="e">
        <f>#REF!</f>
        <v>#REF!</v>
      </c>
      <c r="C334" s="112"/>
      <c r="D334" s="205" t="e">
        <f>#REF!</f>
        <v>#REF!</v>
      </c>
      <c r="E334" s="112"/>
      <c r="F334" s="207"/>
    </row>
    <row r="335" spans="1:6">
      <c r="A335" s="112" t="e">
        <f>#REF!</f>
        <v>#REF!</v>
      </c>
      <c r="B335" s="112" t="e">
        <f>#REF!</f>
        <v>#REF!</v>
      </c>
      <c r="C335" s="112"/>
      <c r="D335" s="205" t="e">
        <f>#REF!</f>
        <v>#REF!</v>
      </c>
      <c r="E335" s="112"/>
      <c r="F335" s="208"/>
    </row>
    <row r="336" spans="1:6">
      <c r="A336" s="112" t="e">
        <f>#REF!</f>
        <v>#REF!</v>
      </c>
      <c r="B336" s="112" t="e">
        <f>#REF!</f>
        <v>#REF!</v>
      </c>
      <c r="C336" s="112"/>
      <c r="D336" s="205" t="e">
        <f>#REF!</f>
        <v>#REF!</v>
      </c>
      <c r="E336" s="112"/>
      <c r="F336" s="206" t="s">
        <v>398</v>
      </c>
    </row>
    <row r="337" spans="1:6">
      <c r="A337" s="112" t="e">
        <f>#REF!</f>
        <v>#REF!</v>
      </c>
      <c r="B337" s="112" t="e">
        <f>#REF!</f>
        <v>#REF!</v>
      </c>
      <c r="C337" s="112"/>
      <c r="D337" s="205" t="e">
        <f>#REF!</f>
        <v>#REF!</v>
      </c>
      <c r="E337" s="112"/>
      <c r="F337" s="207"/>
    </row>
    <row r="338" spans="1:6">
      <c r="A338" s="112" t="e">
        <f>#REF!</f>
        <v>#REF!</v>
      </c>
      <c r="B338" s="112" t="e">
        <f>#REF!</f>
        <v>#REF!</v>
      </c>
      <c r="C338" s="112"/>
      <c r="D338" s="205" t="e">
        <f>#REF!</f>
        <v>#REF!</v>
      </c>
      <c r="E338" s="112"/>
      <c r="F338" s="208"/>
    </row>
    <row r="339" spans="1:6">
      <c r="A339" s="112" t="e">
        <f>#REF!</f>
        <v>#REF!</v>
      </c>
      <c r="B339" s="112" t="e">
        <f>#REF!</f>
        <v>#REF!</v>
      </c>
      <c r="C339" s="112"/>
      <c r="D339" s="205" t="e">
        <f>#REF!</f>
        <v>#REF!</v>
      </c>
      <c r="E339" s="112">
        <v>1000</v>
      </c>
      <c r="F339" s="112" t="s">
        <v>399</v>
      </c>
    </row>
    <row r="340" spans="1:6">
      <c r="A340" s="112" t="e">
        <f>#REF!</f>
        <v>#REF!</v>
      </c>
      <c r="B340" s="112" t="e">
        <f>#REF!</f>
        <v>#REF!</v>
      </c>
      <c r="C340" s="112"/>
      <c r="D340" s="205"/>
      <c r="E340" s="112"/>
      <c r="F340" s="112"/>
    </row>
    <row r="341" spans="1:6">
      <c r="A341" s="112" t="e">
        <f>#REF!</f>
        <v>#REF!</v>
      </c>
      <c r="B341" s="112" t="e">
        <f>#REF!</f>
        <v>#REF!</v>
      </c>
      <c r="C341" s="112"/>
      <c r="D341" s="205"/>
      <c r="E341" s="112"/>
      <c r="F341" s="112" t="s">
        <v>386</v>
      </c>
    </row>
    <row r="342" spans="1:6">
      <c r="A342" s="112" t="e">
        <f>#REF!</f>
        <v>#REF!</v>
      </c>
      <c r="B342" s="112" t="e">
        <f>#REF!</f>
        <v>#REF!</v>
      </c>
      <c r="C342" s="112"/>
      <c r="D342" s="205" t="e">
        <f>#REF!</f>
        <v>#REF!</v>
      </c>
      <c r="E342" s="112">
        <v>2200</v>
      </c>
      <c r="F342" s="112"/>
    </row>
    <row r="343" spans="1:6">
      <c r="A343" s="112"/>
      <c r="B343" s="112" t="s">
        <v>387</v>
      </c>
      <c r="C343" s="112"/>
      <c r="D343" s="205"/>
      <c r="E343" s="112">
        <v>1000</v>
      </c>
      <c r="F343" s="112" t="s">
        <v>388</v>
      </c>
    </row>
    <row r="344" spans="1:6">
      <c r="A344" s="112" t="e">
        <f>#REF!</f>
        <v>#REF!</v>
      </c>
      <c r="B344" s="112" t="e">
        <f>#REF!</f>
        <v>#REF!</v>
      </c>
      <c r="C344" s="112"/>
      <c r="D344" s="205" t="e">
        <f>#REF!</f>
        <v>#REF!</v>
      </c>
      <c r="E344" s="112">
        <v>1000</v>
      </c>
      <c r="F344" s="112"/>
    </row>
    <row r="345" spans="1:6">
      <c r="A345" s="112" t="e">
        <f>#REF!</f>
        <v>#REF!</v>
      </c>
      <c r="B345" s="112" t="e">
        <f>#REF!</f>
        <v>#REF!</v>
      </c>
      <c r="C345" s="112"/>
      <c r="D345" s="205"/>
      <c r="E345" s="112"/>
      <c r="F345" s="112"/>
    </row>
    <row r="346" spans="1:6">
      <c r="A346" s="112" t="e">
        <f>#REF!</f>
        <v>#REF!</v>
      </c>
      <c r="B346" s="112" t="e">
        <f>#REF!</f>
        <v>#REF!</v>
      </c>
      <c r="C346" s="112"/>
      <c r="D346" s="205" t="e">
        <f>#REF!</f>
        <v>#REF!</v>
      </c>
      <c r="E346" s="112">
        <v>300</v>
      </c>
      <c r="F346" s="112"/>
    </row>
    <row r="347" spans="1:6">
      <c r="A347" s="112" t="e">
        <f>#REF!</f>
        <v>#REF!</v>
      </c>
      <c r="B347" s="112" t="e">
        <f>#REF!</f>
        <v>#REF!</v>
      </c>
      <c r="C347" s="112"/>
      <c r="D347" s="205" t="e">
        <f>#REF!</f>
        <v>#REF!</v>
      </c>
      <c r="E347" s="112">
        <v>150</v>
      </c>
      <c r="F347" s="112"/>
    </row>
    <row r="348" spans="1:6">
      <c r="A348" s="112" t="e">
        <f>#REF!</f>
        <v>#REF!</v>
      </c>
      <c r="B348" s="112" t="e">
        <f>#REF!</f>
        <v>#REF!</v>
      </c>
      <c r="C348" s="112"/>
      <c r="D348" s="205" t="e">
        <f>#REF!</f>
        <v>#REF!</v>
      </c>
      <c r="E348" s="112">
        <v>150</v>
      </c>
      <c r="F348" s="112"/>
    </row>
    <row r="349" spans="1:6">
      <c r="A349" s="112" t="e">
        <f>#REF!</f>
        <v>#REF!</v>
      </c>
      <c r="B349" s="112" t="e">
        <f>#REF!</f>
        <v>#REF!</v>
      </c>
      <c r="C349" s="112"/>
      <c r="D349" s="205" t="e">
        <f>#REF!</f>
        <v>#REF!</v>
      </c>
      <c r="E349" s="112">
        <v>500</v>
      </c>
      <c r="F349" s="112"/>
    </row>
    <row r="350" spans="1:6">
      <c r="A350" s="112" t="e">
        <f>#REF!</f>
        <v>#REF!</v>
      </c>
      <c r="B350" s="112" t="e">
        <f>#REF!</f>
        <v>#REF!</v>
      </c>
      <c r="C350" s="112"/>
      <c r="D350" s="205" t="e">
        <f>#REF!</f>
        <v>#REF!</v>
      </c>
      <c r="E350" s="112"/>
      <c r="F350" s="112"/>
    </row>
    <row r="351" spans="1:6">
      <c r="A351" s="112" t="e">
        <f>#REF!</f>
        <v>#REF!</v>
      </c>
      <c r="B351" s="112" t="e">
        <f>#REF!</f>
        <v>#REF!</v>
      </c>
      <c r="C351" s="112"/>
      <c r="D351" s="205"/>
      <c r="E351" s="112"/>
      <c r="F351" s="112" t="s">
        <v>386</v>
      </c>
    </row>
    <row r="352" spans="1:6">
      <c r="A352" s="112" t="e">
        <f>#REF!</f>
        <v>#REF!</v>
      </c>
      <c r="B352" s="112" t="e">
        <f>#REF!</f>
        <v>#REF!</v>
      </c>
      <c r="C352" s="112"/>
      <c r="D352" s="205" t="e">
        <f>#REF!</f>
        <v>#REF!</v>
      </c>
      <c r="E352" s="112">
        <v>3000</v>
      </c>
      <c r="F352" s="112"/>
    </row>
    <row r="353" spans="1:6">
      <c r="A353" s="112"/>
      <c r="B353" s="112" t="s">
        <v>387</v>
      </c>
      <c r="C353" s="112"/>
      <c r="D353" s="205"/>
      <c r="E353" s="112">
        <v>1000</v>
      </c>
      <c r="F353" s="112" t="s">
        <v>388</v>
      </c>
    </row>
    <row r="354" spans="1:6">
      <c r="A354" s="112" t="e">
        <f>#REF!</f>
        <v>#REF!</v>
      </c>
      <c r="B354" s="112" t="e">
        <f>#REF!</f>
        <v>#REF!</v>
      </c>
      <c r="C354" s="112"/>
      <c r="D354" s="205" t="e">
        <f>#REF!</f>
        <v>#REF!</v>
      </c>
      <c r="E354" s="112">
        <v>1800</v>
      </c>
      <c r="F354" s="112"/>
    </row>
    <row r="355" spans="1:6">
      <c r="A355" s="112" t="e">
        <f>#REF!</f>
        <v>#REF!</v>
      </c>
      <c r="B355" s="112" t="e">
        <f>#REF!</f>
        <v>#REF!</v>
      </c>
      <c r="C355" s="112"/>
      <c r="D355" s="205"/>
      <c r="E355" s="112"/>
      <c r="F355" s="112"/>
    </row>
    <row r="356" spans="1:6">
      <c r="A356" s="112" t="e">
        <f>#REF!</f>
        <v>#REF!</v>
      </c>
      <c r="B356" s="112" t="e">
        <f>#REF!</f>
        <v>#REF!</v>
      </c>
      <c r="C356" s="112"/>
      <c r="D356" s="205" t="e">
        <f>#REF!</f>
        <v>#REF!</v>
      </c>
      <c r="E356" s="112">
        <v>350</v>
      </c>
      <c r="F356" s="112"/>
    </row>
    <row r="357" spans="1:6">
      <c r="A357" s="112" t="e">
        <f>#REF!</f>
        <v>#REF!</v>
      </c>
      <c r="B357" s="112" t="e">
        <f>#REF!</f>
        <v>#REF!</v>
      </c>
      <c r="C357" s="112"/>
      <c r="D357" s="205" t="e">
        <f>#REF!</f>
        <v>#REF!</v>
      </c>
      <c r="E357" s="112">
        <v>120</v>
      </c>
      <c r="F357" s="112"/>
    </row>
    <row r="358" spans="1:6">
      <c r="A358" s="112" t="e">
        <f>#REF!</f>
        <v>#REF!</v>
      </c>
      <c r="B358" s="112" t="e">
        <f>#REF!</f>
        <v>#REF!</v>
      </c>
      <c r="C358" s="112"/>
      <c r="D358" s="205" t="e">
        <f>#REF!</f>
        <v>#REF!</v>
      </c>
      <c r="E358" s="112">
        <v>150</v>
      </c>
      <c r="F358" s="112"/>
    </row>
    <row r="359" spans="1:6">
      <c r="A359" s="112" t="e">
        <f>#REF!</f>
        <v>#REF!</v>
      </c>
      <c r="B359" s="112" t="e">
        <f>#REF!</f>
        <v>#REF!</v>
      </c>
      <c r="C359" s="112"/>
      <c r="D359" s="205" t="e">
        <f>#REF!</f>
        <v>#REF!</v>
      </c>
      <c r="E359" s="112">
        <v>500</v>
      </c>
      <c r="F359" s="112"/>
    </row>
    <row r="360" spans="1:6">
      <c r="A360" s="112" t="e">
        <f>#REF!</f>
        <v>#REF!</v>
      </c>
      <c r="B360" s="112" t="e">
        <f>#REF!</f>
        <v>#REF!</v>
      </c>
      <c r="C360" s="112"/>
      <c r="D360" s="205" t="e">
        <f>#REF!</f>
        <v>#REF!</v>
      </c>
      <c r="E360" s="112">
        <v>3500</v>
      </c>
      <c r="F360" s="112"/>
    </row>
    <row r="361" spans="1:6">
      <c r="A361" s="112" t="e">
        <f>#REF!</f>
        <v>#REF!</v>
      </c>
      <c r="B361" s="112" t="e">
        <f>#REF!</f>
        <v>#REF!</v>
      </c>
      <c r="C361" s="112"/>
      <c r="D361" s="205" t="e">
        <f>#REF!</f>
        <v>#REF!</v>
      </c>
      <c r="E361" s="112">
        <v>3000000</v>
      </c>
      <c r="F361" s="112"/>
    </row>
    <row r="362" spans="1:6">
      <c r="A362" s="112" t="e">
        <f>#REF!</f>
        <v>#REF!</v>
      </c>
      <c r="B362" s="112" t="e">
        <f>#REF!</f>
        <v>#REF!</v>
      </c>
      <c r="C362" s="112"/>
      <c r="D362" s="205"/>
      <c r="E362" s="112"/>
      <c r="F362" s="112"/>
    </row>
    <row r="363" spans="1:6">
      <c r="A363" s="112" t="e">
        <f>#REF!</f>
        <v>#REF!</v>
      </c>
      <c r="B363" s="112" t="e">
        <f>#REF!</f>
        <v>#REF!</v>
      </c>
      <c r="C363" s="112"/>
      <c r="D363" s="205" t="e">
        <f>#REF!</f>
        <v>#REF!</v>
      </c>
      <c r="E363" s="112">
        <v>80</v>
      </c>
      <c r="F363" s="112"/>
    </row>
    <row r="364" spans="1:6">
      <c r="A364" s="112" t="e">
        <f>#REF!</f>
        <v>#REF!</v>
      </c>
      <c r="B364" s="112" t="e">
        <f>#REF!</f>
        <v>#REF!</v>
      </c>
      <c r="C364" s="112"/>
      <c r="D364" s="205" t="e">
        <f>#REF!</f>
        <v>#REF!</v>
      </c>
      <c r="E364" s="112">
        <v>15</v>
      </c>
      <c r="F364" s="112"/>
    </row>
    <row r="365" spans="1:6">
      <c r="A365" s="112" t="e">
        <f>#REF!</f>
        <v>#REF!</v>
      </c>
      <c r="B365" s="112" t="e">
        <f>#REF!</f>
        <v>#REF!</v>
      </c>
      <c r="C365" s="112"/>
      <c r="D365" s="205" t="e">
        <f>#REF!</f>
        <v>#REF!</v>
      </c>
      <c r="E365" s="112">
        <v>60</v>
      </c>
      <c r="F365" s="112"/>
    </row>
    <row r="366" spans="1:6">
      <c r="A366" s="112" t="e">
        <f>#REF!</f>
        <v>#REF!</v>
      </c>
      <c r="B366" s="112" t="e">
        <f>#REF!</f>
        <v>#REF!</v>
      </c>
      <c r="C366" s="112"/>
      <c r="D366" s="205" t="e">
        <f>#REF!</f>
        <v>#REF!</v>
      </c>
      <c r="E366" s="112">
        <v>30</v>
      </c>
      <c r="F366" s="112"/>
    </row>
    <row r="367" spans="1:6">
      <c r="A367" s="112" t="e">
        <f>#REF!</f>
        <v>#REF!</v>
      </c>
      <c r="B367" s="112" t="e">
        <f>#REF!</f>
        <v>#REF!</v>
      </c>
      <c r="C367" s="112"/>
      <c r="D367" s="205" t="e">
        <f>#REF!</f>
        <v>#REF!</v>
      </c>
      <c r="E367" s="112">
        <v>30</v>
      </c>
      <c r="F367" s="112"/>
    </row>
    <row r="368" spans="1:6">
      <c r="A368" s="112" t="e">
        <f>#REF!</f>
        <v>#REF!</v>
      </c>
      <c r="B368" s="112" t="e">
        <f>#REF!</f>
        <v>#REF!</v>
      </c>
      <c r="C368" s="112"/>
      <c r="D368" s="205" t="e">
        <f>#REF!</f>
        <v>#REF!</v>
      </c>
      <c r="E368" s="112">
        <v>30</v>
      </c>
      <c r="F368" s="112"/>
    </row>
    <row r="369" spans="1:6">
      <c r="A369" s="112" t="e">
        <f>#REF!</f>
        <v>#REF!</v>
      </c>
      <c r="B369" s="112" t="e">
        <f>#REF!</f>
        <v>#REF!</v>
      </c>
      <c r="C369" s="112"/>
      <c r="D369" s="205" t="e">
        <f>#REF!</f>
        <v>#REF!</v>
      </c>
      <c r="E369" s="112">
        <v>15</v>
      </c>
      <c r="F369" s="112"/>
    </row>
    <row r="370" spans="1:6">
      <c r="A370" s="112" t="e">
        <f>#REF!</f>
        <v>#REF!</v>
      </c>
      <c r="B370" s="112" t="e">
        <f>#REF!</f>
        <v>#REF!</v>
      </c>
      <c r="C370" s="112"/>
      <c r="D370" s="205" t="e">
        <f>#REF!</f>
        <v>#REF!</v>
      </c>
      <c r="E370" s="112">
        <v>15</v>
      </c>
      <c r="F370" s="112"/>
    </row>
    <row r="371" spans="1:6">
      <c r="A371" s="112" t="e">
        <f>#REF!</f>
        <v>#REF!</v>
      </c>
      <c r="B371" s="112" t="e">
        <f>#REF!</f>
        <v>#REF!</v>
      </c>
      <c r="C371" s="112"/>
      <c r="D371" s="205" t="e">
        <f>#REF!</f>
        <v>#REF!</v>
      </c>
      <c r="E371" s="112">
        <v>300000</v>
      </c>
      <c r="F371" s="112"/>
    </row>
    <row r="372" spans="1:6">
      <c r="A372" s="112" t="e">
        <f>#REF!</f>
        <v>#REF!</v>
      </c>
      <c r="B372" s="112" t="e">
        <f>#REF!</f>
        <v>#REF!</v>
      </c>
      <c r="C372" s="112"/>
      <c r="D372" s="205" t="e">
        <f>#REF!</f>
        <v>#REF!</v>
      </c>
      <c r="E372" s="112">
        <v>20</v>
      </c>
      <c r="F372" s="112"/>
    </row>
    <row r="373" spans="1:6">
      <c r="A373" s="112" t="e">
        <f>#REF!</f>
        <v>#REF!</v>
      </c>
      <c r="B373" s="112" t="e">
        <f>#REF!</f>
        <v>#REF!</v>
      </c>
      <c r="C373" s="112"/>
      <c r="D373" s="205" t="e">
        <f>#REF!</f>
        <v>#REF!</v>
      </c>
      <c r="E373" s="112">
        <v>60</v>
      </c>
      <c r="F373" s="112"/>
    </row>
    <row r="374" spans="1:6">
      <c r="A374" s="112" t="e">
        <f>#REF!</f>
        <v>#REF!</v>
      </c>
      <c r="B374" s="112" t="e">
        <f>#REF!</f>
        <v>#REF!</v>
      </c>
      <c r="C374" s="112"/>
      <c r="D374" s="205" t="e">
        <f>#REF!</f>
        <v>#REF!</v>
      </c>
      <c r="E374" s="112">
        <v>30</v>
      </c>
      <c r="F374" s="112"/>
    </row>
    <row r="375" spans="1:6">
      <c r="A375" s="112" t="e">
        <f>#REF!</f>
        <v>#REF!</v>
      </c>
      <c r="B375" s="112" t="e">
        <f>#REF!</f>
        <v>#REF!</v>
      </c>
      <c r="C375" s="112"/>
      <c r="D375" s="205" t="e">
        <f>#REF!</f>
        <v>#REF!</v>
      </c>
      <c r="E375" s="112"/>
      <c r="F375" s="112" t="s">
        <v>393</v>
      </c>
    </row>
    <row r="376" spans="1:6">
      <c r="A376" s="112" t="e">
        <f>#REF!</f>
        <v>#REF!</v>
      </c>
      <c r="B376" s="112" t="e">
        <f>#REF!</f>
        <v>#REF!</v>
      </c>
      <c r="C376" s="112"/>
      <c r="D376" s="205" t="e">
        <f>#REF!</f>
        <v>#REF!</v>
      </c>
      <c r="E376" s="112"/>
      <c r="F376" s="112" t="s">
        <v>393</v>
      </c>
    </row>
    <row r="377" spans="1:6">
      <c r="A377" s="112" t="e">
        <f>#REF!</f>
        <v>#REF!</v>
      </c>
      <c r="B377" s="112" t="e">
        <f>#REF!</f>
        <v>#REF!</v>
      </c>
      <c r="C377" s="112"/>
      <c r="D377" s="205"/>
      <c r="E377" s="112"/>
      <c r="F377" s="112"/>
    </row>
    <row r="378" spans="1:6">
      <c r="A378" s="112" t="e">
        <f>#REF!</f>
        <v>#REF!</v>
      </c>
      <c r="B378" s="112" t="e">
        <f>#REF!</f>
        <v>#REF!</v>
      </c>
      <c r="C378" s="112"/>
      <c r="D378" s="205" t="e">
        <f>#REF!</f>
        <v>#REF!</v>
      </c>
      <c r="E378" s="112"/>
      <c r="F378" s="112" t="s">
        <v>400</v>
      </c>
    </row>
    <row r="379" spans="1:6">
      <c r="A379" s="112" t="e">
        <f>#REF!</f>
        <v>#REF!</v>
      </c>
      <c r="B379" s="112" t="e">
        <f>#REF!</f>
        <v>#REF!</v>
      </c>
      <c r="C379" s="112"/>
      <c r="D379" s="205" t="e">
        <f>#REF!</f>
        <v>#REF!</v>
      </c>
      <c r="E379" s="112">
        <v>1300</v>
      </c>
      <c r="F379" s="112"/>
    </row>
    <row r="380" spans="1:6">
      <c r="A380" s="112" t="e">
        <f>#REF!</f>
        <v>#REF!</v>
      </c>
      <c r="B380" s="112" t="e">
        <f>#REF!</f>
        <v>#REF!</v>
      </c>
      <c r="C380" s="112"/>
      <c r="D380" s="205" t="e">
        <f>#REF!</f>
        <v>#REF!</v>
      </c>
      <c r="E380" s="112"/>
      <c r="F380" s="112" t="s">
        <v>393</v>
      </c>
    </row>
    <row r="381" spans="1:6">
      <c r="A381" s="112" t="e">
        <f>#REF!</f>
        <v>#REF!</v>
      </c>
      <c r="B381" s="112" t="str">
        <f>B78</f>
        <v>次大门工程</v>
      </c>
      <c r="C381" s="112"/>
      <c r="D381" s="205">
        <f>J78</f>
        <v>250000</v>
      </c>
      <c r="E381" s="112"/>
      <c r="F381" s="112" t="s">
        <v>396</v>
      </c>
    </row>
    <row r="382" spans="1:6">
      <c r="A382" s="112" t="e">
        <f>#REF!</f>
        <v>#REF!</v>
      </c>
      <c r="B382" s="112" t="e">
        <f>#REF!</f>
        <v>#REF!</v>
      </c>
      <c r="C382" s="112"/>
      <c r="D382" s="205" t="e">
        <f>#REF!</f>
        <v>#REF!</v>
      </c>
      <c r="E382" s="112">
        <v>300</v>
      </c>
      <c r="F382" s="112"/>
    </row>
    <row r="383" spans="1:6">
      <c r="A383" s="112" t="e">
        <f>#REF!</f>
        <v>#REF!</v>
      </c>
      <c r="B383" s="112" t="e">
        <f>#REF!</f>
        <v>#REF!</v>
      </c>
      <c r="C383" s="112"/>
      <c r="D383" s="205" t="e">
        <f>#REF!</f>
        <v>#REF!</v>
      </c>
      <c r="E383" s="112">
        <v>500</v>
      </c>
      <c r="F383" s="112"/>
    </row>
    <row r="384" spans="1:6">
      <c r="A384" s="112" t="e">
        <f>#REF!</f>
        <v>#REF!</v>
      </c>
      <c r="B384" s="112" t="e">
        <f>#REF!</f>
        <v>#REF!</v>
      </c>
      <c r="C384" s="112"/>
      <c r="D384" s="205" t="e">
        <f>#REF!</f>
        <v>#REF!</v>
      </c>
      <c r="E384" s="112">
        <v>120</v>
      </c>
      <c r="F384" s="112"/>
    </row>
    <row r="385" spans="1:6">
      <c r="A385" s="112" t="e">
        <f>#REF!</f>
        <v>#REF!</v>
      </c>
      <c r="B385" s="112" t="e">
        <f>#REF!</f>
        <v>#REF!</v>
      </c>
      <c r="C385" s="112"/>
      <c r="D385" s="205" t="e">
        <f>#REF!</f>
        <v>#REF!</v>
      </c>
      <c r="E385" s="112">
        <v>50</v>
      </c>
      <c r="F385" s="112"/>
    </row>
    <row r="386" spans="1:6">
      <c r="A386" s="112" t="e">
        <f>#REF!</f>
        <v>#REF!</v>
      </c>
      <c r="B386" s="112" t="e">
        <f>#REF!</f>
        <v>#REF!</v>
      </c>
      <c r="C386" s="112"/>
      <c r="D386" s="205" t="e">
        <f>#REF!</f>
        <v>#REF!</v>
      </c>
      <c r="E386" s="112">
        <v>50</v>
      </c>
      <c r="F386" s="112"/>
    </row>
    <row r="387" spans="1:6">
      <c r="A387" s="112" t="e">
        <f>#REF!</f>
        <v>#REF!</v>
      </c>
      <c r="B387" s="112" t="e">
        <f>#REF!</f>
        <v>#REF!</v>
      </c>
      <c r="C387" s="112"/>
      <c r="D387" s="205" t="e">
        <f>#REF!</f>
        <v>#REF!</v>
      </c>
      <c r="E387" s="112"/>
      <c r="F387" s="112" t="s">
        <v>397</v>
      </c>
    </row>
    <row r="388" spans="1:6">
      <c r="A388" s="112" t="e">
        <f>#REF!</f>
        <v>#REF!</v>
      </c>
      <c r="B388" s="112" t="e">
        <f>#REF!</f>
        <v>#REF!</v>
      </c>
      <c r="C388" s="112"/>
      <c r="D388" s="205" t="e">
        <f>#REF!</f>
        <v>#REF!</v>
      </c>
      <c r="E388" s="112"/>
      <c r="F388" s="112" t="s">
        <v>397</v>
      </c>
    </row>
    <row r="389" spans="1:6">
      <c r="A389" s="112" t="e">
        <f>#REF!</f>
        <v>#REF!</v>
      </c>
      <c r="B389" s="112" t="e">
        <f>#REF!</f>
        <v>#REF!</v>
      </c>
      <c r="C389" s="112"/>
      <c r="D389" s="205" t="e">
        <f>#REF!</f>
        <v>#REF!</v>
      </c>
      <c r="E389" s="112">
        <v>20</v>
      </c>
      <c r="F389" s="112"/>
    </row>
    <row r="390" spans="1:6">
      <c r="A390" s="112" t="e">
        <f>#REF!</f>
        <v>#REF!</v>
      </c>
      <c r="B390" s="112" t="e">
        <f>#REF!</f>
        <v>#REF!</v>
      </c>
      <c r="C390" s="112"/>
      <c r="D390" s="205" t="e">
        <f>#REF!</f>
        <v>#REF!</v>
      </c>
      <c r="E390" s="112">
        <v>63</v>
      </c>
      <c r="F390" s="112"/>
    </row>
    <row r="391" spans="1:6">
      <c r="A391" s="112" t="e">
        <f>#REF!</f>
        <v>#REF!</v>
      </c>
      <c r="B391" s="112" t="e">
        <f>#REF!</f>
        <v>#REF!</v>
      </c>
      <c r="C391" s="112"/>
      <c r="D391" s="205" t="e">
        <f>#REF!</f>
        <v>#REF!</v>
      </c>
      <c r="E391" s="112">
        <v>450</v>
      </c>
      <c r="F391" s="112"/>
    </row>
    <row r="392" spans="1:6">
      <c r="A392" s="112" t="e">
        <f>#REF!</f>
        <v>#REF!</v>
      </c>
      <c r="B392" s="112" t="e">
        <f>#REF!</f>
        <v>#REF!</v>
      </c>
      <c r="C392" s="112"/>
      <c r="D392" s="205" t="e">
        <f>#REF!</f>
        <v>#REF!</v>
      </c>
      <c r="E392" s="112">
        <v>100</v>
      </c>
      <c r="F392" s="112"/>
    </row>
    <row r="393" spans="1:6">
      <c r="A393" s="112">
        <f>A95</f>
        <v>14</v>
      </c>
      <c r="B393" s="112" t="str">
        <f>B95</f>
        <v>直饮水系统</v>
      </c>
      <c r="C393" s="112"/>
      <c r="D393" s="205">
        <f>J95</f>
        <v>45</v>
      </c>
      <c r="E393" s="112">
        <v>50</v>
      </c>
      <c r="F393" s="112"/>
    </row>
    <row r="406" spans="1:8">
      <c r="A406" s="104" t="s">
        <v>0</v>
      </c>
      <c r="B406" s="104" t="s">
        <v>1</v>
      </c>
      <c r="C406" s="166"/>
      <c r="D406" s="209" t="s">
        <v>385</v>
      </c>
      <c r="E406" s="209"/>
      <c r="F406" s="209" t="s">
        <v>3</v>
      </c>
      <c r="G406" s="209"/>
      <c r="H406" s="104" t="s">
        <v>4</v>
      </c>
    </row>
    <row r="407" spans="1:8">
      <c r="A407" s="104">
        <v>1</v>
      </c>
      <c r="B407" s="104" t="s">
        <v>5</v>
      </c>
      <c r="C407" s="166"/>
      <c r="D407" s="209" t="s">
        <v>401</v>
      </c>
      <c r="E407" s="209"/>
      <c r="F407" s="209" t="s">
        <v>402</v>
      </c>
      <c r="G407" s="209"/>
    </row>
    <row r="408" spans="1:8">
      <c r="A408" s="104">
        <v>2</v>
      </c>
      <c r="B408" s="104" t="s">
        <v>8</v>
      </c>
      <c r="C408" s="166"/>
      <c r="D408" s="209" t="s">
        <v>403</v>
      </c>
      <c r="E408" s="209"/>
      <c r="F408" s="209" t="s">
        <v>404</v>
      </c>
      <c r="G408" s="209"/>
    </row>
    <row r="409" spans="1:8">
      <c r="A409" s="104">
        <v>3</v>
      </c>
      <c r="B409" s="104" t="s">
        <v>11</v>
      </c>
      <c r="C409" s="166"/>
      <c r="D409" s="209" t="s">
        <v>405</v>
      </c>
      <c r="E409" s="209"/>
      <c r="F409" s="209" t="s">
        <v>406</v>
      </c>
      <c r="G409" s="209"/>
    </row>
    <row r="410" spans="1:8">
      <c r="A410" s="104">
        <v>3.1</v>
      </c>
      <c r="B410" s="104" t="s">
        <v>14</v>
      </c>
      <c r="C410" s="166"/>
      <c r="D410" s="209" t="s">
        <v>407</v>
      </c>
      <c r="E410" s="209"/>
      <c r="F410" s="209" t="s">
        <v>408</v>
      </c>
      <c r="G410" s="209"/>
    </row>
    <row r="411" spans="1:8">
      <c r="A411" s="104">
        <v>3.2</v>
      </c>
      <c r="B411" s="104" t="s">
        <v>17</v>
      </c>
      <c r="C411" s="166"/>
      <c r="D411" s="209" t="s">
        <v>409</v>
      </c>
      <c r="E411" s="209"/>
      <c r="F411" s="209" t="s">
        <v>410</v>
      </c>
      <c r="G411" s="209"/>
    </row>
    <row r="412" spans="1:8">
      <c r="A412" s="104">
        <v>4</v>
      </c>
      <c r="B412" s="104" t="s">
        <v>20</v>
      </c>
      <c r="C412" s="166"/>
      <c r="D412" s="209" t="s">
        <v>411</v>
      </c>
      <c r="E412" s="209"/>
      <c r="F412" s="209" t="s">
        <v>412</v>
      </c>
      <c r="G412" s="209"/>
    </row>
    <row r="413" spans="1:8">
      <c r="A413" s="104">
        <v>5</v>
      </c>
      <c r="B413" s="104" t="s">
        <v>23</v>
      </c>
      <c r="C413" s="166"/>
      <c r="D413" s="209" t="s">
        <v>413</v>
      </c>
      <c r="E413" s="209"/>
      <c r="F413" s="209" t="s">
        <v>414</v>
      </c>
      <c r="G413" s="209"/>
    </row>
    <row r="414" spans="1:8">
      <c r="A414" s="104">
        <v>6</v>
      </c>
      <c r="B414" s="104" t="s">
        <v>415</v>
      </c>
      <c r="C414" s="166"/>
      <c r="D414" s="209" t="s">
        <v>416</v>
      </c>
      <c r="E414" s="209"/>
      <c r="F414" s="209" t="s">
        <v>417</v>
      </c>
      <c r="G414" s="209"/>
    </row>
    <row r="415" spans="1:8">
      <c r="A415" s="104">
        <v>7</v>
      </c>
      <c r="B415" s="104" t="s">
        <v>26</v>
      </c>
      <c r="C415" s="166"/>
      <c r="D415" s="209" t="s">
        <v>418</v>
      </c>
      <c r="E415" s="209"/>
      <c r="F415" s="209" t="s">
        <v>419</v>
      </c>
      <c r="G415" s="209"/>
      <c r="H415" s="104" t="s">
        <v>420</v>
      </c>
    </row>
    <row r="416" spans="1:8">
      <c r="A416" s="104">
        <v>8</v>
      </c>
      <c r="B416" s="104" t="s">
        <v>30</v>
      </c>
      <c r="C416" s="166"/>
      <c r="D416" s="209" t="s">
        <v>421</v>
      </c>
      <c r="E416" s="209"/>
      <c r="F416" s="209" t="s">
        <v>422</v>
      </c>
      <c r="G416" s="209"/>
    </row>
    <row r="417" spans="1:8">
      <c r="A417" s="104">
        <v>9</v>
      </c>
      <c r="B417" s="104" t="s">
        <v>34</v>
      </c>
      <c r="C417" s="166"/>
      <c r="D417" s="209" t="s">
        <v>423</v>
      </c>
      <c r="E417" s="209"/>
      <c r="F417" s="209" t="s">
        <v>424</v>
      </c>
      <c r="G417" s="209"/>
    </row>
    <row r="418" spans="1:8">
      <c r="A418" s="104">
        <v>10</v>
      </c>
      <c r="B418" s="104" t="s">
        <v>37</v>
      </c>
      <c r="C418" s="166"/>
      <c r="D418" s="209" t="s">
        <v>425</v>
      </c>
      <c r="E418" s="209"/>
      <c r="F418" s="209" t="s">
        <v>426</v>
      </c>
      <c r="G418" s="209"/>
    </row>
    <row r="419" spans="1:8">
      <c r="A419" s="104">
        <v>11</v>
      </c>
      <c r="B419" s="104" t="s">
        <v>40</v>
      </c>
      <c r="C419" s="166"/>
      <c r="D419" s="209" t="s">
        <v>427</v>
      </c>
      <c r="E419" s="209"/>
      <c r="F419" s="209" t="s">
        <v>428</v>
      </c>
      <c r="G419" s="209"/>
    </row>
    <row r="420" spans="1:8">
      <c r="A420" s="104">
        <v>12</v>
      </c>
      <c r="B420" s="104" t="s">
        <v>43</v>
      </c>
      <c r="C420" s="166"/>
      <c r="D420" s="209" t="s">
        <v>429</v>
      </c>
      <c r="E420" s="209"/>
      <c r="F420" s="209" t="s">
        <v>430</v>
      </c>
      <c r="G420" s="209"/>
      <c r="H420" s="104" t="s">
        <v>431</v>
      </c>
    </row>
    <row r="421" spans="1:8">
      <c r="A421" s="104">
        <v>13</v>
      </c>
      <c r="B421" s="104" t="s">
        <v>218</v>
      </c>
      <c r="H421" s="104" t="s">
        <v>432</v>
      </c>
    </row>
    <row r="422" spans="1:8">
      <c r="A422" s="104">
        <v>14</v>
      </c>
      <c r="B422" s="104" t="s">
        <v>47</v>
      </c>
      <c r="C422" s="166"/>
      <c r="D422" s="209" t="s">
        <v>433</v>
      </c>
      <c r="E422" s="209"/>
      <c r="F422" s="209" t="s">
        <v>434</v>
      </c>
      <c r="G422" s="209"/>
    </row>
    <row r="423" spans="1:8">
      <c r="A423" s="104">
        <v>15</v>
      </c>
      <c r="B423" s="104" t="s">
        <v>50</v>
      </c>
      <c r="C423" s="166"/>
      <c r="D423" s="209" t="s">
        <v>435</v>
      </c>
      <c r="E423" s="209"/>
      <c r="F423" s="209" t="s">
        <v>436</v>
      </c>
      <c r="G423" s="209"/>
    </row>
    <row r="424" spans="1:8">
      <c r="A424" s="104">
        <v>16</v>
      </c>
      <c r="B424" s="104" t="s">
        <v>437</v>
      </c>
      <c r="C424" s="166"/>
      <c r="D424" s="209" t="s">
        <v>438</v>
      </c>
      <c r="E424" s="209"/>
      <c r="F424" s="209" t="s">
        <v>439</v>
      </c>
      <c r="G424" s="209"/>
      <c r="H424" s="104" t="s">
        <v>440</v>
      </c>
    </row>
    <row r="425" spans="1:8">
      <c r="A425" s="104">
        <v>17</v>
      </c>
      <c r="B425" s="104" t="s">
        <v>441</v>
      </c>
      <c r="C425" s="166"/>
      <c r="D425" s="209" t="s">
        <v>442</v>
      </c>
      <c r="E425" s="209"/>
      <c r="F425" s="209" t="s">
        <v>443</v>
      </c>
      <c r="G425" s="209"/>
      <c r="H425" s="104" t="s">
        <v>444</v>
      </c>
    </row>
    <row r="426" spans="1:8">
      <c r="A426" s="104">
        <v>18</v>
      </c>
      <c r="B426" s="104" t="s">
        <v>445</v>
      </c>
      <c r="C426" s="166"/>
      <c r="D426" s="209" t="s">
        <v>446</v>
      </c>
      <c r="E426" s="209"/>
      <c r="F426" s="209" t="s">
        <v>447</v>
      </c>
      <c r="G426" s="209"/>
      <c r="H426" s="104" t="s">
        <v>444</v>
      </c>
    </row>
  </sheetData>
  <mergeCells count="49">
    <mergeCell ref="D1:G1"/>
    <mergeCell ref="H1:J1"/>
    <mergeCell ref="D406:E406"/>
    <mergeCell ref="F406:G406"/>
    <mergeCell ref="D407:E407"/>
    <mergeCell ref="F407:G407"/>
    <mergeCell ref="D408:E408"/>
    <mergeCell ref="F408:G408"/>
    <mergeCell ref="D409:E409"/>
    <mergeCell ref="F409:G409"/>
    <mergeCell ref="D410:E410"/>
    <mergeCell ref="F410:G410"/>
    <mergeCell ref="D411:E411"/>
    <mergeCell ref="F411:G411"/>
    <mergeCell ref="D412:E412"/>
    <mergeCell ref="F412:G412"/>
    <mergeCell ref="D413:E413"/>
    <mergeCell ref="F413:G413"/>
    <mergeCell ref="D414:E414"/>
    <mergeCell ref="F414:G414"/>
    <mergeCell ref="D415:E415"/>
    <mergeCell ref="F415:G415"/>
    <mergeCell ref="D416:E416"/>
    <mergeCell ref="F416:G416"/>
    <mergeCell ref="D417:E417"/>
    <mergeCell ref="F417:G417"/>
    <mergeCell ref="D418:E418"/>
    <mergeCell ref="F418:G418"/>
    <mergeCell ref="D419:E419"/>
    <mergeCell ref="F419:G419"/>
    <mergeCell ref="D420:E420"/>
    <mergeCell ref="F420:G420"/>
    <mergeCell ref="D422:E422"/>
    <mergeCell ref="F422:G422"/>
    <mergeCell ref="D423:E423"/>
    <mergeCell ref="F423:G423"/>
    <mergeCell ref="D424:E424"/>
    <mergeCell ref="F424:G424"/>
    <mergeCell ref="D425:E425"/>
    <mergeCell ref="F425:G425"/>
    <mergeCell ref="D426:E426"/>
    <mergeCell ref="F426:G426"/>
    <mergeCell ref="A1:A2"/>
    <mergeCell ref="B1:B2"/>
    <mergeCell ref="F326:F329"/>
    <mergeCell ref="F330:F335"/>
    <mergeCell ref="F336:F338"/>
    <mergeCell ref="L1:L2"/>
    <mergeCell ref="M1:M2"/>
  </mergeCell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27"/>
  <sheetViews>
    <sheetView workbookViewId="0">
      <selection activeCell="E31" sqref="E31"/>
    </sheetView>
  </sheetViews>
  <sheetFormatPr defaultColWidth="9" defaultRowHeight="12.75"/>
  <cols>
    <col min="1" max="3" width="9" style="20"/>
    <col min="4" max="4" width="11.125" style="20"/>
    <col min="5" max="7" width="9" style="20"/>
    <col min="8" max="8" width="13.5" style="20" customWidth="1"/>
    <col min="9" max="12" width="9" style="20"/>
    <col min="13" max="13" width="12" style="20" customWidth="1"/>
    <col min="14" max="17" width="9" style="20"/>
    <col min="18" max="18" width="11.75" style="20" customWidth="1"/>
    <col min="19" max="22" width="9" style="20"/>
    <col min="23" max="23" width="14.25" style="20" customWidth="1"/>
    <col min="24" max="16384" width="9" style="20"/>
  </cols>
  <sheetData>
    <row r="1" ht="13.5" spans="1:27">
      <c r="B1" s="20" t="s">
        <v>58</v>
      </c>
      <c r="D1" s="20">
        <f>'修编估算-建议书'!G3</f>
        <v>18832.51</v>
      </c>
      <c r="F1" s="21">
        <f>D1</f>
        <v>18832.51</v>
      </c>
    </row>
    <row r="2" ht="13.5" spans="1:27">
      <c r="B2" s="20" t="s">
        <v>59</v>
      </c>
      <c r="D2" s="22">
        <f>'修编估算-建议书'!G135</f>
        <v>24799.23</v>
      </c>
      <c r="F2" s="23">
        <f>D2</f>
        <v>24799.23</v>
      </c>
    </row>
    <row r="3" spans="1:27">
      <c r="A3" s="24" t="s">
        <v>60</v>
      </c>
      <c r="B3" s="25" t="s">
        <v>61</v>
      </c>
      <c r="C3" s="26"/>
      <c r="D3" s="27"/>
      <c r="E3" s="28" t="s">
        <v>62</v>
      </c>
      <c r="F3" s="29" t="s">
        <v>63</v>
      </c>
      <c r="H3" s="24" t="s">
        <v>64</v>
      </c>
      <c r="I3" s="30" t="s">
        <v>65</v>
      </c>
      <c r="J3" s="31"/>
      <c r="K3" s="32" t="s">
        <v>66</v>
      </c>
      <c r="L3" s="33" t="s">
        <v>67</v>
      </c>
      <c r="M3" s="24" t="s">
        <v>68</v>
      </c>
      <c r="N3" s="30" t="s">
        <v>65</v>
      </c>
      <c r="O3" s="31"/>
      <c r="P3" s="32" t="s">
        <v>66</v>
      </c>
      <c r="Q3" s="34" t="s">
        <v>69</v>
      </c>
      <c r="R3" s="24" t="s">
        <v>70</v>
      </c>
      <c r="S3" s="30" t="s">
        <v>65</v>
      </c>
      <c r="T3" s="31"/>
      <c r="U3" s="32" t="s">
        <v>66</v>
      </c>
      <c r="V3" s="34" t="s">
        <v>71</v>
      </c>
    </row>
    <row r="4" spans="1:27">
      <c r="A4" s="35"/>
      <c r="B4" s="36">
        <v>0</v>
      </c>
      <c r="C4" s="37" t="s">
        <v>72</v>
      </c>
      <c r="D4" s="38">
        <v>1000</v>
      </c>
      <c r="E4" s="39">
        <v>0.02</v>
      </c>
      <c r="F4" s="40">
        <f>IF(($F$2-D4)&gt;0,(D4-B4)*E4,($F$2-B4)*E4)</f>
        <v>20</v>
      </c>
      <c r="H4" s="41"/>
      <c r="I4" s="42">
        <v>0</v>
      </c>
      <c r="J4" s="42">
        <f>I5</f>
        <v>100</v>
      </c>
      <c r="K4" s="43">
        <v>0.0048</v>
      </c>
      <c r="L4" s="44">
        <f>IF(($F$1-J4)&gt;0,(J4-I4)*K4,($F$1-I4)*K4)</f>
        <v>0.48</v>
      </c>
      <c r="M4" s="41"/>
      <c r="N4" s="42">
        <v>0</v>
      </c>
      <c r="O4" s="42">
        <f>N5</f>
        <v>100</v>
      </c>
      <c r="P4" s="43">
        <v>0.002</v>
      </c>
      <c r="Q4" s="44">
        <f>IF(($F$1-O4)&gt;0,(O4-N4)*P4,($F$1-N4)*P4)</f>
        <v>0.2</v>
      </c>
      <c r="R4" s="41"/>
      <c r="S4" s="42">
        <v>0</v>
      </c>
      <c r="T4" s="42">
        <f>S5</f>
        <v>100</v>
      </c>
      <c r="U4" s="43">
        <v>0.0028</v>
      </c>
      <c r="V4" s="44">
        <f>IF(($F$1-T4)&gt;0,(T4-S4)*U4,($F$1-S4)*U4)</f>
        <v>0.28</v>
      </c>
    </row>
    <row r="5" spans="1:27">
      <c r="A5" s="35"/>
      <c r="B5" s="45">
        <f>D4</f>
        <v>1000</v>
      </c>
      <c r="C5" s="46" t="s">
        <v>72</v>
      </c>
      <c r="D5" s="38">
        <v>5000</v>
      </c>
      <c r="E5" s="39">
        <v>0.015</v>
      </c>
      <c r="F5" s="40">
        <f>IF($F$2&lt;B5,0,IF(($F$2-D5)&gt;0,(D5-B5)*E5,($F$2-B5)*E5))</f>
        <v>60</v>
      </c>
      <c r="H5" s="41"/>
      <c r="I5" s="42">
        <v>100</v>
      </c>
      <c r="J5" s="42">
        <f>I6</f>
        <v>500</v>
      </c>
      <c r="K5" s="43">
        <v>0.0041</v>
      </c>
      <c r="L5" s="44">
        <f>IF($F$1&lt;I5,0,IF(($F$1-J5)&gt;0,(J5-I5)*K5,($F$1-I5)*K5))</f>
        <v>1.64</v>
      </c>
      <c r="M5" s="41"/>
      <c r="N5" s="42">
        <v>100</v>
      </c>
      <c r="O5" s="42">
        <f>N6</f>
        <v>500</v>
      </c>
      <c r="P5" s="43">
        <v>0.0018</v>
      </c>
      <c r="Q5" s="44">
        <f>IF($F$1&lt;N5,0,IF(($F$1-O5)&gt;0,(O5-N5)*P5,($F$1-N5)*P5))</f>
        <v>0.72</v>
      </c>
      <c r="R5" s="41"/>
      <c r="S5" s="42">
        <v>100</v>
      </c>
      <c r="T5" s="42">
        <f>S6</f>
        <v>500</v>
      </c>
      <c r="U5" s="43">
        <v>0.0025</v>
      </c>
      <c r="V5" s="44">
        <f>IF($F$1&lt;S5,0,IF(($F$1-T5)&gt;0,(T5-S5)*U5,($F$1-S5)*U5))</f>
        <v>1</v>
      </c>
    </row>
    <row r="6" spans="1:27">
      <c r="A6" s="35"/>
      <c r="B6" s="45">
        <f>D5</f>
        <v>5000</v>
      </c>
      <c r="C6" s="47" t="s">
        <v>72</v>
      </c>
      <c r="D6" s="38">
        <v>10000</v>
      </c>
      <c r="E6" s="39">
        <v>0.012</v>
      </c>
      <c r="F6" s="40">
        <f>IF($F$2&lt;B6,0,IF(($F$2-D6)&gt;0,(D6-B6)*E6,($F$2-B6)*E6))</f>
        <v>60</v>
      </c>
      <c r="H6" s="41"/>
      <c r="I6" s="42">
        <v>500</v>
      </c>
      <c r="J6" s="42">
        <f>I7</f>
        <v>1000</v>
      </c>
      <c r="K6" s="43">
        <v>0.0038</v>
      </c>
      <c r="L6" s="44">
        <f>IF($F$1&lt;I6,0,IF(($F$1-J6)&gt;0,(J6-I6)*K6,($F$1-I6)*K6))</f>
        <v>1.9</v>
      </c>
      <c r="M6" s="41"/>
      <c r="N6" s="42">
        <v>500</v>
      </c>
      <c r="O6" s="42">
        <f>N7</f>
        <v>1000</v>
      </c>
      <c r="P6" s="43">
        <v>0.0016</v>
      </c>
      <c r="Q6" s="44">
        <f>IF($F$1&lt;N6,0,IF(($F$1-O6)&gt;0,(O6-N6)*P6,($F$1-N6)*P6))</f>
        <v>0.8</v>
      </c>
      <c r="R6" s="41"/>
      <c r="S6" s="42">
        <v>500</v>
      </c>
      <c r="T6" s="42">
        <f>S7</f>
        <v>1000</v>
      </c>
      <c r="U6" s="43">
        <v>0.0022</v>
      </c>
      <c r="V6" s="44">
        <f>IF($F$1&lt;S6,0,IF(($F$1-T6)&gt;0,(T6-S6)*U6,($F$1-S6)*U6))</f>
        <v>1.1</v>
      </c>
    </row>
    <row r="7" spans="1:27">
      <c r="A7" s="35"/>
      <c r="B7" s="45">
        <f>D6</f>
        <v>10000</v>
      </c>
      <c r="C7" s="37" t="s">
        <v>72</v>
      </c>
      <c r="D7" s="38">
        <v>50000</v>
      </c>
      <c r="E7" s="39">
        <v>0.01</v>
      </c>
      <c r="F7" s="40">
        <f>IF($F$2&lt;B7,0,IF(($F$2-D7)&gt;0,(D7-B7)*E7,($F$2-B7)*E7))</f>
        <v>147.99</v>
      </c>
      <c r="H7" s="41"/>
      <c r="I7" s="42">
        <v>1000</v>
      </c>
      <c r="J7" s="42">
        <f>I8</f>
        <v>5000</v>
      </c>
      <c r="K7" s="43">
        <v>0.0034</v>
      </c>
      <c r="L7" s="44">
        <f>IF($F$1&lt;I7,0,IF(($F$1-J7)&gt;0,(J7-I7)*K7,($F$1-I7)*K7))</f>
        <v>13.6</v>
      </c>
      <c r="M7" s="41"/>
      <c r="N7" s="42">
        <v>1000</v>
      </c>
      <c r="O7" s="42">
        <f>N8</f>
        <v>5000</v>
      </c>
      <c r="P7" s="43">
        <v>0.0013</v>
      </c>
      <c r="Q7" s="44">
        <f>IF($F$1&lt;N7,0,IF(($F$1-O7)&gt;0,(O7-N7)*P7,($F$1-N7)*P7))</f>
        <v>5.2</v>
      </c>
      <c r="R7" s="41"/>
      <c r="S7" s="42">
        <v>1000</v>
      </c>
      <c r="T7" s="42">
        <f>S8</f>
        <v>5000</v>
      </c>
      <c r="U7" s="43">
        <v>0.0016</v>
      </c>
      <c r="V7" s="44">
        <f>IF($F$1&lt;S7,0,IF(($F$1-T7)&gt;0,(T7-S7)*U7,($F$1-S7)*U7))</f>
        <v>6.4</v>
      </c>
    </row>
    <row r="8" spans="1:27">
      <c r="A8" s="35"/>
      <c r="B8" s="45">
        <f>D7</f>
        <v>50000</v>
      </c>
      <c r="C8" s="46" t="s">
        <v>72</v>
      </c>
      <c r="D8" s="38">
        <v>100000</v>
      </c>
      <c r="E8" s="39">
        <v>0.008</v>
      </c>
      <c r="F8" s="40">
        <f>IF($F$2&lt;B8,0,IF(($F$2-D8)&gt;0,(D8-B8)*E8,($F$2-B8)*E8))</f>
        <v>0</v>
      </c>
      <c r="H8" s="41"/>
      <c r="I8" s="42">
        <v>5000</v>
      </c>
      <c r="J8" s="42">
        <f>I9</f>
        <v>10000</v>
      </c>
      <c r="K8" s="43">
        <v>0.0029</v>
      </c>
      <c r="L8" s="44">
        <f>IF($F$1&lt;I8,0,IF(($F$1-J8)&gt;0,(J8-I8)*K8,($F$1-I8)*K8))</f>
        <v>14.5</v>
      </c>
      <c r="M8" s="41"/>
      <c r="N8" s="42">
        <v>5000</v>
      </c>
      <c r="O8" s="42">
        <f>N9</f>
        <v>10000</v>
      </c>
      <c r="P8" s="43">
        <v>0.0012</v>
      </c>
      <c r="Q8" s="44">
        <f>IF($F$1&lt;N8,0,IF(($F$1-O8)&gt;0,(O8-N8)*P8,($F$1-N8)*P8))</f>
        <v>6</v>
      </c>
      <c r="R8" s="41"/>
      <c r="S8" s="42">
        <v>5000</v>
      </c>
      <c r="T8" s="42">
        <f>S9</f>
        <v>10000</v>
      </c>
      <c r="U8" s="43">
        <v>0.0013</v>
      </c>
      <c r="V8" s="44">
        <f>IF($F$1&lt;S8,0,IF(($F$1-T8)&gt;0,(T8-S8)*U8,($F$1-S8)*U8))</f>
        <v>6.5</v>
      </c>
    </row>
    <row r="9" spans="1:27">
      <c r="A9" s="35"/>
      <c r="B9" s="45">
        <f>D8</f>
        <v>100000</v>
      </c>
      <c r="C9" s="37" t="s">
        <v>72</v>
      </c>
      <c r="D9" s="37" t="s">
        <v>72</v>
      </c>
      <c r="E9" s="39">
        <v>0.004</v>
      </c>
      <c r="F9" s="40">
        <f>IF($F$2&lt;B9,0,($F$2-B9)*E9)</f>
        <v>0</v>
      </c>
      <c r="H9" s="41"/>
      <c r="I9" s="42">
        <v>10000</v>
      </c>
      <c r="J9" s="42" t="s">
        <v>73</v>
      </c>
      <c r="K9" s="43">
        <v>0.0026</v>
      </c>
      <c r="L9" s="44">
        <f>IF($F$1&lt;I9,0,($F$1-I9)*K9)</f>
        <v>22.96</v>
      </c>
      <c r="M9" s="41"/>
      <c r="N9" s="42">
        <v>10000</v>
      </c>
      <c r="O9" s="42" t="s">
        <v>73</v>
      </c>
      <c r="P9" s="43">
        <v>0.0011</v>
      </c>
      <c r="Q9" s="44">
        <f>IF($F$1&lt;N9,0,($F$1-N9)*P9)</f>
        <v>9.72</v>
      </c>
      <c r="R9" s="41"/>
      <c r="S9" s="42">
        <v>10000</v>
      </c>
      <c r="T9" s="42" t="s">
        <v>73</v>
      </c>
      <c r="U9" s="43">
        <v>0.001</v>
      </c>
      <c r="V9" s="44">
        <f>IF($F$1&lt;S9,0,($F$1-S9)*U9)</f>
        <v>8.83</v>
      </c>
    </row>
    <row r="10" ht="13.5" spans="1:27">
      <c r="A10" s="35"/>
      <c r="B10" s="48" t="s">
        <v>74</v>
      </c>
      <c r="C10" s="48"/>
      <c r="D10" s="48"/>
      <c r="E10" s="48"/>
      <c r="F10" s="49">
        <f>SUM(F4:F9)</f>
        <v>287.99</v>
      </c>
      <c r="H10" s="50"/>
      <c r="I10" s="51" t="s">
        <v>74</v>
      </c>
      <c r="J10" s="52"/>
      <c r="K10" s="52"/>
      <c r="L10" s="53">
        <f>SUM(L4:L9)</f>
        <v>55.08</v>
      </c>
      <c r="M10" s="50"/>
      <c r="N10" s="51" t="s">
        <v>74</v>
      </c>
      <c r="O10" s="52"/>
      <c r="P10" s="52"/>
      <c r="Q10" s="53">
        <f>SUM(Q4:Q9)</f>
        <v>22.64</v>
      </c>
      <c r="R10" s="50"/>
      <c r="S10" s="51" t="s">
        <v>74</v>
      </c>
      <c r="T10" s="52"/>
      <c r="U10" s="52"/>
      <c r="V10" s="53">
        <f>SUM(V4:V9)</f>
        <v>24.11</v>
      </c>
    </row>
    <row r="11" ht="13.5" spans="1:27">
      <c r="A11" s="35"/>
      <c r="B11" s="54">
        <v>0.8</v>
      </c>
      <c r="C11" s="55"/>
      <c r="D11" s="55"/>
      <c r="E11" s="55"/>
      <c r="F11" s="56">
        <f>F10*B11</f>
        <v>230.39</v>
      </c>
    </row>
    <row r="12" spans="1:27">
      <c r="A12" s="24" t="s">
        <v>75</v>
      </c>
      <c r="B12" s="57" t="s">
        <v>76</v>
      </c>
      <c r="C12" s="57"/>
      <c r="D12" s="57"/>
      <c r="E12" s="57" t="s">
        <v>77</v>
      </c>
      <c r="F12" s="58" t="s">
        <v>78</v>
      </c>
      <c r="H12" s="24" t="s">
        <v>79</v>
      </c>
      <c r="I12" s="32"/>
      <c r="J12" s="32"/>
      <c r="K12" s="32"/>
      <c r="L12" s="33"/>
      <c r="M12" s="59" t="s">
        <v>80</v>
      </c>
      <c r="N12" s="32"/>
      <c r="O12" s="32"/>
      <c r="P12" s="32"/>
      <c r="Q12" s="33"/>
      <c r="R12" s="59" t="s">
        <v>81</v>
      </c>
      <c r="S12" s="32"/>
      <c r="T12" s="32"/>
      <c r="U12" s="32"/>
      <c r="V12" s="33"/>
      <c r="W12" s="59" t="s">
        <v>82</v>
      </c>
      <c r="X12" s="32"/>
      <c r="Y12" s="32"/>
      <c r="Z12" s="32"/>
      <c r="AA12" s="33"/>
    </row>
    <row r="13" spans="1:27">
      <c r="A13" s="35"/>
      <c r="B13" s="42">
        <v>0</v>
      </c>
      <c r="C13" s="42" t="s">
        <v>72</v>
      </c>
      <c r="D13" s="42">
        <v>500</v>
      </c>
      <c r="E13" s="60">
        <v>16.5</v>
      </c>
      <c r="F13" s="40">
        <f>IF(($F$1-D13)&gt;0,0,E13*($F$1-B13)/(D13-B13))</f>
        <v>0</v>
      </c>
      <c r="H13" s="41"/>
      <c r="I13" s="61" t="s">
        <v>83</v>
      </c>
      <c r="J13" s="38"/>
      <c r="K13" s="42" t="s">
        <v>77</v>
      </c>
      <c r="L13" s="62" t="s">
        <v>84</v>
      </c>
      <c r="M13" s="41"/>
      <c r="N13" s="61" t="s">
        <v>83</v>
      </c>
      <c r="O13" s="38"/>
      <c r="P13" s="42" t="s">
        <v>77</v>
      </c>
      <c r="Q13" s="62" t="s">
        <v>84</v>
      </c>
      <c r="R13" s="41"/>
      <c r="S13" s="61" t="s">
        <v>83</v>
      </c>
      <c r="T13" s="38"/>
      <c r="U13" s="42" t="s">
        <v>77</v>
      </c>
      <c r="V13" s="62" t="s">
        <v>84</v>
      </c>
      <c r="W13" s="41"/>
      <c r="X13" s="61" t="s">
        <v>83</v>
      </c>
      <c r="Y13" s="38"/>
      <c r="Z13" s="42" t="s">
        <v>77</v>
      </c>
      <c r="AA13" s="62" t="s">
        <v>84</v>
      </c>
    </row>
    <row r="14" spans="1:27">
      <c r="A14" s="35"/>
      <c r="B14" s="42">
        <v>500</v>
      </c>
      <c r="C14" s="42" t="s">
        <v>72</v>
      </c>
      <c r="D14" s="42">
        <v>1000</v>
      </c>
      <c r="E14" s="60">
        <v>30.1</v>
      </c>
      <c r="F14" s="40">
        <f t="shared" ref="F14:F26" si="0">IF(OR(($F$1-D14)&gt;0,$F$1&lt;B14),0,E13+(E14-E13)*($F$1-B14)/(D14-B14))</f>
        <v>0</v>
      </c>
      <c r="H14" s="41"/>
      <c r="I14" s="42">
        <v>0</v>
      </c>
      <c r="J14" s="42">
        <v>3000</v>
      </c>
      <c r="K14" s="42">
        <v>6</v>
      </c>
      <c r="L14" s="44">
        <f>IF($F$1=0,0,IF(($F$2-J14)&gt;0,0,5+1*($F$2-I14)/(J14-I14)))</f>
        <v>0</v>
      </c>
      <c r="M14" s="41"/>
      <c r="N14" s="42">
        <v>0</v>
      </c>
      <c r="O14" s="42">
        <v>3000</v>
      </c>
      <c r="P14" s="42">
        <v>2</v>
      </c>
      <c r="Q14" s="44">
        <f>IF($F$1=0,0,IF(($F$2-O14)&gt;=0,0,1+1*($F$2-N14)/(O14-N14)))</f>
        <v>0</v>
      </c>
      <c r="R14" s="41"/>
      <c r="S14" s="42">
        <v>0</v>
      </c>
      <c r="T14" s="42">
        <v>3000</v>
      </c>
      <c r="U14" s="42">
        <v>2</v>
      </c>
      <c r="V14" s="44">
        <f>IF(($F$2-T14)&gt;0,0,0.8+1*($F$2-S14)/(T14-S14))</f>
        <v>0</v>
      </c>
      <c r="W14" s="41"/>
      <c r="X14" s="42">
        <v>0</v>
      </c>
      <c r="Y14" s="42">
        <v>3000</v>
      </c>
      <c r="Z14" s="42">
        <v>1</v>
      </c>
      <c r="AA14" s="44">
        <f>IF(($F$2-Y14)&gt;0,0,0.5+1*($F$2-X14)/(Y14-X14))</f>
        <v>0</v>
      </c>
    </row>
    <row r="15" spans="1:27">
      <c r="A15" s="35"/>
      <c r="B15" s="42">
        <v>1000</v>
      </c>
      <c r="C15" s="42" t="s">
        <v>72</v>
      </c>
      <c r="D15" s="42">
        <v>3000</v>
      </c>
      <c r="E15" s="60">
        <v>78.1</v>
      </c>
      <c r="F15" s="40">
        <f t="shared" si="0"/>
        <v>0</v>
      </c>
      <c r="H15" s="41"/>
      <c r="I15" s="42">
        <f>J14</f>
        <v>3000</v>
      </c>
      <c r="J15" s="42">
        <v>20000</v>
      </c>
      <c r="K15" s="42">
        <v>15</v>
      </c>
      <c r="L15" s="44">
        <f>IF(OR(($F$2-J15)&gt;0,$F$2&lt;I15),0,K14+(K15-K14)*($F$2-I15)/(J15-I15))</f>
        <v>0</v>
      </c>
      <c r="M15" s="41"/>
      <c r="N15" s="42">
        <f>O14</f>
        <v>3000</v>
      </c>
      <c r="O15" s="42">
        <v>20000</v>
      </c>
      <c r="P15" s="42">
        <v>4</v>
      </c>
      <c r="Q15" s="44">
        <f>IF(OR(($F$2-O15)&gt;0,$F$2&lt;N15),0,P14+(P15-P14)*($F$2-N15)/(O15-N15))</f>
        <v>0</v>
      </c>
      <c r="R15" s="41"/>
      <c r="S15" s="42">
        <f>T14</f>
        <v>3000</v>
      </c>
      <c r="T15" s="42">
        <v>20000</v>
      </c>
      <c r="U15" s="42">
        <v>3</v>
      </c>
      <c r="V15" s="44">
        <f>IF(OR(($F$2-T15)&gt;0,$F$2&lt;S15),0,U14+(U15-U14)*($F$2-S15)/(T15-S15))</f>
        <v>0</v>
      </c>
      <c r="W15" s="41"/>
      <c r="X15" s="42">
        <f>Y14</f>
        <v>3000</v>
      </c>
      <c r="Y15" s="42">
        <v>20000</v>
      </c>
      <c r="Z15" s="42">
        <v>2</v>
      </c>
      <c r="AA15" s="44">
        <f>IF(OR(($F$2-Y15)&gt;0,$F$2&lt;X15),0,Z14+(Z15-Z14)*($F$2-X15)/(Y15-X15))</f>
        <v>0</v>
      </c>
    </row>
    <row r="16" spans="1:27">
      <c r="A16" s="35"/>
      <c r="B16" s="42">
        <v>3000</v>
      </c>
      <c r="C16" s="42" t="s">
        <v>72</v>
      </c>
      <c r="D16" s="42">
        <v>5000</v>
      </c>
      <c r="E16" s="60">
        <v>120.8</v>
      </c>
      <c r="F16" s="40">
        <f t="shared" si="0"/>
        <v>0</v>
      </c>
      <c r="H16" s="41"/>
      <c r="I16" s="42">
        <f>J15</f>
        <v>20000</v>
      </c>
      <c r="J16" s="42">
        <v>100000</v>
      </c>
      <c r="K16" s="42">
        <v>35</v>
      </c>
      <c r="L16" s="44">
        <f>IF(OR(($F$2-J16)&gt;0,$F$2&lt;I16),0,K15+(K16-K15)*($F$2-I16)/(J16-I16))</f>
        <v>16.2</v>
      </c>
      <c r="M16" s="41"/>
      <c r="N16" s="42">
        <f>O15</f>
        <v>20000</v>
      </c>
      <c r="O16" s="42">
        <v>100000</v>
      </c>
      <c r="P16" s="42">
        <v>7</v>
      </c>
      <c r="Q16" s="44">
        <f>IF(OR(($F$2-O16)&gt;0,$F$2&lt;N16),0,P15+(P16-P15)*($F$2-N16)/(O16-N16))</f>
        <v>4.18</v>
      </c>
      <c r="R16" s="41"/>
      <c r="S16" s="42">
        <f>T15</f>
        <v>20000</v>
      </c>
      <c r="T16" s="42">
        <v>100000</v>
      </c>
      <c r="U16" s="42">
        <v>7</v>
      </c>
      <c r="V16" s="44">
        <f>IF(OR(($F$2-T16)&gt;0,$F$2&lt;S16),0,U15+(U16-U15)*($F$2-S16)/(T16-S16))</f>
        <v>3.24</v>
      </c>
      <c r="W16" s="41"/>
      <c r="X16" s="42">
        <f>Y15</f>
        <v>20000</v>
      </c>
      <c r="Y16" s="42">
        <v>100000</v>
      </c>
      <c r="Z16" s="42">
        <v>2</v>
      </c>
      <c r="AA16" s="44">
        <f>IF(OR(($F$2-Y16)&gt;0,$F$2&lt;X16),0,Z15+(Z16-Z15)*($F$2-X16)/(Y16-X16))</f>
        <v>2</v>
      </c>
    </row>
    <row r="17" spans="1:27">
      <c r="A17" s="35"/>
      <c r="B17" s="42">
        <v>5000</v>
      </c>
      <c r="C17" s="42" t="s">
        <v>72</v>
      </c>
      <c r="D17" s="42">
        <v>8000</v>
      </c>
      <c r="E17" s="60">
        <v>181</v>
      </c>
      <c r="F17" s="40">
        <f t="shared" si="0"/>
        <v>0</v>
      </c>
      <c r="H17" s="41"/>
      <c r="I17" s="42">
        <f>J16</f>
        <v>100000</v>
      </c>
      <c r="J17" s="42">
        <v>500000</v>
      </c>
      <c r="K17" s="42">
        <v>75</v>
      </c>
      <c r="L17" s="44">
        <f>IF(OR(($F$2-J17)&gt;0,$F$2&lt;I17),0,K16+(K17-K16)*($F$2-I17)/(J17-I17))</f>
        <v>0</v>
      </c>
      <c r="M17" s="41"/>
      <c r="N17" s="42">
        <f>O16</f>
        <v>100000</v>
      </c>
      <c r="O17" s="42">
        <v>500000</v>
      </c>
      <c r="P17" s="42">
        <v>7</v>
      </c>
      <c r="Q17" s="44">
        <f>IF(OR(($F$2-O17)&gt;0,$F$2&lt;N17),0,P16+(P17-P16)*($F$2-N17)/(O17-N17))</f>
        <v>0</v>
      </c>
      <c r="R17" s="41"/>
      <c r="S17" s="42">
        <f>T16</f>
        <v>100000</v>
      </c>
      <c r="T17" s="42">
        <v>500000</v>
      </c>
      <c r="U17" s="42">
        <v>9</v>
      </c>
      <c r="V17" s="44">
        <f>IF(OR(($F$2-T17)&gt;0,$F$2&lt;S17),0,U16+(U17-U16)*($F$2-S17)/(T17-S17))</f>
        <v>0</v>
      </c>
      <c r="W17" s="41"/>
      <c r="X17" s="42">
        <f>Y16</f>
        <v>100000</v>
      </c>
      <c r="Y17" s="42">
        <v>500000</v>
      </c>
      <c r="Z17" s="42">
        <v>2</v>
      </c>
      <c r="AA17" s="44">
        <f>IF(OR(($F$2-Y17)&gt;0,$F$2&lt;X17),0,Z16+(Z17-Z16)*($F$2-X17)/(Y17-X17))</f>
        <v>0</v>
      </c>
    </row>
    <row r="18" spans="1:27">
      <c r="A18" s="35"/>
      <c r="B18" s="42">
        <v>8000</v>
      </c>
      <c r="C18" s="42" t="s">
        <v>72</v>
      </c>
      <c r="D18" s="42">
        <v>10000</v>
      </c>
      <c r="E18" s="60">
        <v>218.6</v>
      </c>
      <c r="F18" s="40">
        <f t="shared" si="0"/>
        <v>0</v>
      </c>
      <c r="H18" s="41"/>
      <c r="I18" s="42">
        <f>J17</f>
        <v>500000</v>
      </c>
      <c r="J18" s="42">
        <v>1000000</v>
      </c>
      <c r="K18" s="42">
        <v>110</v>
      </c>
      <c r="L18" s="44">
        <f>IF(OR(($F$2-J18)&gt;0,$F$2&lt;I18),0,K17+(K18-K17)*($F$2-I18)/(J18-I18))</f>
        <v>0</v>
      </c>
      <c r="M18" s="41"/>
      <c r="N18" s="42">
        <f>O17</f>
        <v>500000</v>
      </c>
      <c r="O18" s="42">
        <v>1000000</v>
      </c>
      <c r="P18" s="42">
        <v>7</v>
      </c>
      <c r="Q18" s="44">
        <f>IF(OR(($F$2-O18)&gt;0,$F$2&lt;N18),0,P17+(P18-P17)*($F$2-N18)/(O18-N18))</f>
        <v>0</v>
      </c>
      <c r="R18" s="41"/>
      <c r="S18" s="42">
        <f>T17</f>
        <v>500000</v>
      </c>
      <c r="T18" s="42">
        <v>1000000</v>
      </c>
      <c r="U18" s="42">
        <v>13</v>
      </c>
      <c r="V18" s="44">
        <f>IF(OR(($F$2-T18)&gt;0,$F$2&lt;S18),0,U17+(U18-U17)*($F$2-S18)/(T18-S18))</f>
        <v>0</v>
      </c>
      <c r="W18" s="41"/>
      <c r="X18" s="42">
        <f>Y17</f>
        <v>500000</v>
      </c>
      <c r="Y18" s="42">
        <v>1000000</v>
      </c>
      <c r="Z18" s="42">
        <v>2</v>
      </c>
      <c r="AA18" s="44">
        <f>IF(OR(($F$2-Y18)&gt;0,$F$2&lt;X18),0,Z17+(Z18-Z17)*($F$2-X18)/(Y18-X18))</f>
        <v>0</v>
      </c>
    </row>
    <row r="19" spans="1:27">
      <c r="A19" s="35"/>
      <c r="B19" s="42">
        <v>10000</v>
      </c>
      <c r="C19" s="42" t="s">
        <v>72</v>
      </c>
      <c r="D19" s="42">
        <v>20000</v>
      </c>
      <c r="E19" s="60">
        <v>393.4</v>
      </c>
      <c r="F19" s="40">
        <f t="shared" si="0"/>
        <v>372.99</v>
      </c>
      <c r="H19" s="41"/>
      <c r="I19" s="42">
        <f>J18</f>
        <v>1000000</v>
      </c>
      <c r="J19" s="42">
        <v>10000000</v>
      </c>
      <c r="K19" s="42">
        <v>110</v>
      </c>
      <c r="L19" s="44">
        <f>IF(OR(($F$2-J19)&gt;0,$F$2&lt;I19),0,K18+(K19-K18)*($F$2-I19)/(J19-I19))</f>
        <v>0</v>
      </c>
      <c r="M19" s="41"/>
      <c r="N19" s="42">
        <f>O18</f>
        <v>1000000</v>
      </c>
      <c r="O19" s="42">
        <v>10000000</v>
      </c>
      <c r="P19" s="42">
        <v>7</v>
      </c>
      <c r="Q19" s="44">
        <f>IF(OR(($F$2-O19)&gt;0,$F$2&lt;N19),0,P18+(P19-P18)*($F$2-N19)/(O19-N19))</f>
        <v>0</v>
      </c>
      <c r="R19" s="41"/>
      <c r="S19" s="42">
        <f>T18</f>
        <v>1000000</v>
      </c>
      <c r="T19" s="42">
        <v>10000000</v>
      </c>
      <c r="U19" s="42">
        <v>13</v>
      </c>
      <c r="V19" s="44">
        <f>IF(OR(($F$2-T19)&gt;0,$F$2&lt;S19),0,U18+(U19-U18)*($F$2-S19)/(T19-S19))</f>
        <v>0</v>
      </c>
      <c r="W19" s="41"/>
      <c r="X19" s="42">
        <f>Y18</f>
        <v>1000000</v>
      </c>
      <c r="Y19" s="42">
        <v>10000000</v>
      </c>
      <c r="Z19" s="42">
        <v>2</v>
      </c>
      <c r="AA19" s="44">
        <f>IF(OR(($F$2-Y19)&gt;0,$F$2&lt;X19),0,Z18+(Z19-Z18)*($F$2-X19)/(Y19-X19))</f>
        <v>0</v>
      </c>
    </row>
    <row r="20" spans="1:27">
      <c r="A20" s="35"/>
      <c r="B20" s="42">
        <v>20000</v>
      </c>
      <c r="C20" s="42" t="s">
        <v>72</v>
      </c>
      <c r="D20" s="42">
        <v>40000</v>
      </c>
      <c r="E20" s="60">
        <v>708.2</v>
      </c>
      <c r="F20" s="40">
        <f t="shared" si="0"/>
        <v>0</v>
      </c>
      <c r="H20" s="41"/>
      <c r="I20" s="42" t="s">
        <v>85</v>
      </c>
      <c r="J20" s="42"/>
      <c r="K20" s="42"/>
      <c r="L20" s="44">
        <f>SUM(L14:L19)</f>
        <v>16.2</v>
      </c>
      <c r="M20" s="41"/>
      <c r="N20" s="42" t="s">
        <v>85</v>
      </c>
      <c r="O20" s="42"/>
      <c r="P20" s="42"/>
      <c r="Q20" s="44">
        <f>SUM(Q14:Q19)</f>
        <v>4.18</v>
      </c>
      <c r="R20" s="41"/>
      <c r="S20" s="42" t="s">
        <v>85</v>
      </c>
      <c r="T20" s="42"/>
      <c r="U20" s="42"/>
      <c r="V20" s="44">
        <f>SUM(V14:V19)</f>
        <v>3.24</v>
      </c>
      <c r="W20" s="41"/>
      <c r="X20" s="42" t="s">
        <v>85</v>
      </c>
      <c r="Y20" s="42"/>
      <c r="Z20" s="42"/>
      <c r="AA20" s="44">
        <f>SUM(AA14:AA19)</f>
        <v>2</v>
      </c>
    </row>
    <row r="21" spans="1:27">
      <c r="A21" s="35"/>
      <c r="B21" s="42">
        <v>40000</v>
      </c>
      <c r="C21" s="42" t="s">
        <v>72</v>
      </c>
      <c r="D21" s="42">
        <v>60000</v>
      </c>
      <c r="E21" s="60">
        <v>991.4</v>
      </c>
      <c r="F21" s="40">
        <f t="shared" si="0"/>
        <v>0</v>
      </c>
      <c r="H21" s="41"/>
      <c r="I21" s="42" t="s">
        <v>86</v>
      </c>
      <c r="J21" s="42"/>
      <c r="K21" s="63">
        <v>1</v>
      </c>
      <c r="L21" s="64" t="s">
        <v>87</v>
      </c>
      <c r="M21" s="41"/>
      <c r="N21" s="42" t="s">
        <v>86</v>
      </c>
      <c r="O21" s="42"/>
      <c r="P21" s="63">
        <v>1</v>
      </c>
      <c r="Q21" s="64" t="s">
        <v>87</v>
      </c>
      <c r="R21" s="41"/>
      <c r="S21" s="42" t="s">
        <v>86</v>
      </c>
      <c r="T21" s="42"/>
      <c r="U21" s="63">
        <v>1</v>
      </c>
      <c r="V21" s="64" t="s">
        <v>87</v>
      </c>
      <c r="W21" s="41"/>
      <c r="X21" s="42" t="s">
        <v>86</v>
      </c>
      <c r="Y21" s="42"/>
      <c r="Z21" s="63">
        <v>1</v>
      </c>
      <c r="AA21" s="64" t="s">
        <v>87</v>
      </c>
    </row>
    <row r="22" spans="1:27">
      <c r="A22" s="35"/>
      <c r="B22" s="42">
        <v>60000</v>
      </c>
      <c r="C22" s="42" t="s">
        <v>72</v>
      </c>
      <c r="D22" s="42">
        <v>80000</v>
      </c>
      <c r="E22" s="60">
        <v>1255.8</v>
      </c>
      <c r="F22" s="40">
        <f t="shared" si="0"/>
        <v>0</v>
      </c>
      <c r="H22" s="41"/>
      <c r="I22" s="42" t="s">
        <v>88</v>
      </c>
      <c r="J22" s="42"/>
      <c r="K22" s="63">
        <v>1</v>
      </c>
      <c r="L22" s="64"/>
      <c r="M22" s="41"/>
      <c r="N22" s="42" t="s">
        <v>88</v>
      </c>
      <c r="O22" s="42"/>
      <c r="P22" s="63">
        <v>1</v>
      </c>
      <c r="Q22" s="64"/>
      <c r="R22" s="41"/>
      <c r="S22" s="42" t="s">
        <v>88</v>
      </c>
      <c r="T22" s="42"/>
      <c r="U22" s="63">
        <v>1</v>
      </c>
      <c r="V22" s="64"/>
      <c r="W22" s="41"/>
      <c r="X22" s="42" t="s">
        <v>88</v>
      </c>
      <c r="Y22" s="42"/>
      <c r="Z22" s="63">
        <v>1</v>
      </c>
      <c r="AA22" s="64"/>
    </row>
    <row r="23" spans="1:27">
      <c r="A23" s="35"/>
      <c r="B23" s="42">
        <v>80000</v>
      </c>
      <c r="C23" s="42"/>
      <c r="D23" s="42">
        <v>100000</v>
      </c>
      <c r="E23" s="60">
        <v>1507</v>
      </c>
      <c r="F23" s="40">
        <f t="shared" si="0"/>
        <v>0</v>
      </c>
      <c r="H23" s="41"/>
      <c r="I23" s="42" t="s">
        <v>89</v>
      </c>
      <c r="J23" s="42"/>
      <c r="K23" s="63">
        <v>1</v>
      </c>
      <c r="L23" s="64"/>
      <c r="M23" s="41"/>
      <c r="N23" s="42" t="s">
        <v>89</v>
      </c>
      <c r="O23" s="42"/>
      <c r="P23" s="63">
        <v>1</v>
      </c>
      <c r="Q23" s="64"/>
      <c r="R23" s="41"/>
      <c r="S23" s="42" t="s">
        <v>89</v>
      </c>
      <c r="T23" s="42"/>
      <c r="U23" s="63">
        <v>1</v>
      </c>
      <c r="V23" s="64"/>
      <c r="W23" s="41"/>
      <c r="X23" s="42" t="s">
        <v>89</v>
      </c>
      <c r="Y23" s="42"/>
      <c r="Z23" s="63">
        <v>1</v>
      </c>
      <c r="AA23" s="64"/>
    </row>
    <row r="24" ht="13.5" spans="1:27">
      <c r="A24" s="35"/>
      <c r="B24" s="42">
        <v>100000</v>
      </c>
      <c r="C24" s="42"/>
      <c r="D24" s="42">
        <v>200000</v>
      </c>
      <c r="E24" s="60">
        <v>2712.5</v>
      </c>
      <c r="F24" s="40">
        <f t="shared" si="0"/>
        <v>0</v>
      </c>
      <c r="H24" s="50"/>
      <c r="I24" s="52" t="s">
        <v>90</v>
      </c>
      <c r="J24" s="52"/>
      <c r="K24" s="52"/>
      <c r="L24" s="53">
        <f>L20*K21*K22*K23</f>
        <v>16.2</v>
      </c>
      <c r="M24" s="50"/>
      <c r="N24" s="52" t="s">
        <v>90</v>
      </c>
      <c r="O24" s="52"/>
      <c r="P24" s="52"/>
      <c r="Q24" s="53">
        <f>Q20*P21*P22*P23</f>
        <v>4.18</v>
      </c>
      <c r="R24" s="50"/>
      <c r="S24" s="52" t="s">
        <v>90</v>
      </c>
      <c r="T24" s="52"/>
      <c r="U24" s="52"/>
      <c r="V24" s="53">
        <f>V20*U21*U22*U23</f>
        <v>3.24</v>
      </c>
      <c r="W24" s="50"/>
      <c r="X24" s="52" t="s">
        <v>90</v>
      </c>
      <c r="Y24" s="52"/>
      <c r="Z24" s="52"/>
      <c r="AA24" s="53">
        <f>AA20*Z21*Z22*Z23</f>
        <v>2</v>
      </c>
    </row>
    <row r="25" ht="13.5" spans="1:27">
      <c r="A25" s="35"/>
      <c r="B25" s="42">
        <v>200000</v>
      </c>
      <c r="C25" s="42"/>
      <c r="D25" s="42">
        <v>400000</v>
      </c>
      <c r="E25" s="60">
        <v>4882.6</v>
      </c>
      <c r="F25" s="40">
        <f t="shared" si="0"/>
        <v>0</v>
      </c>
    </row>
    <row r="26" spans="1:27">
      <c r="A26" s="35"/>
      <c r="B26" s="42">
        <v>400000</v>
      </c>
      <c r="C26" s="42"/>
      <c r="D26" s="42">
        <v>600000</v>
      </c>
      <c r="E26" s="60">
        <v>6835.6</v>
      </c>
      <c r="F26" s="40">
        <f t="shared" si="0"/>
        <v>0</v>
      </c>
      <c r="H26" s="65" t="s">
        <v>91</v>
      </c>
      <c r="I26" s="32"/>
      <c r="J26" s="32"/>
      <c r="K26" s="32"/>
      <c r="L26" s="33"/>
      <c r="M26" s="65" t="s">
        <v>92</v>
      </c>
      <c r="N26" s="32"/>
      <c r="O26" s="32"/>
      <c r="P26" s="32"/>
      <c r="Q26" s="33"/>
      <c r="R26" s="66" t="s">
        <v>93</v>
      </c>
      <c r="S26" s="32"/>
      <c r="T26" s="32"/>
      <c r="U26" s="32"/>
      <c r="V26" s="33"/>
    </row>
    <row r="27" spans="1:27">
      <c r="A27" s="35"/>
      <c r="B27" s="42">
        <v>600000</v>
      </c>
      <c r="C27" s="42"/>
      <c r="D27" s="42">
        <v>800000</v>
      </c>
      <c r="E27" s="60">
        <v>8658.4</v>
      </c>
      <c r="F27" s="40">
        <f>IF(OR(($F$1-D27)&gt;0,$F1&lt;B27),0,E26+(E27-E26)*($F$1-B27)/(D27-B27))</f>
        <v>0</v>
      </c>
      <c r="H27" s="41"/>
      <c r="I27" s="61" t="s">
        <v>83</v>
      </c>
      <c r="J27" s="38"/>
      <c r="K27" s="42" t="s">
        <v>77</v>
      </c>
      <c r="L27" s="64" t="s">
        <v>94</v>
      </c>
      <c r="M27" s="41"/>
      <c r="N27" s="61" t="s">
        <v>83</v>
      </c>
      <c r="O27" s="38"/>
      <c r="P27" s="42" t="s">
        <v>77</v>
      </c>
      <c r="Q27" s="64" t="s">
        <v>94</v>
      </c>
      <c r="R27" s="41"/>
      <c r="S27" s="61" t="s">
        <v>83</v>
      </c>
      <c r="T27" s="38"/>
      <c r="U27" s="42" t="s">
        <v>77</v>
      </c>
      <c r="V27" s="64" t="s">
        <v>94</v>
      </c>
    </row>
    <row r="28" spans="1:27">
      <c r="A28" s="35"/>
      <c r="B28" s="48" t="s">
        <v>95</v>
      </c>
      <c r="C28" s="48"/>
      <c r="D28" s="48"/>
      <c r="E28" s="48"/>
      <c r="F28" s="49">
        <f>SUM(F13:F27)</f>
        <v>372.99</v>
      </c>
      <c r="H28" s="41"/>
      <c r="I28" s="42">
        <v>0</v>
      </c>
      <c r="J28" s="42">
        <v>3000</v>
      </c>
      <c r="K28" s="67">
        <v>1.5</v>
      </c>
      <c r="L28" s="44">
        <f>IF(OR(($F$2-J28)&gt;0,$F$2&lt;=I28),0,K28+($F$2-I28)/(J28-I28)*(K29-K28))</f>
        <v>0</v>
      </c>
      <c r="M28" s="41"/>
      <c r="N28" s="42">
        <v>0</v>
      </c>
      <c r="O28" s="42">
        <v>3000</v>
      </c>
      <c r="P28" s="67">
        <v>3</v>
      </c>
      <c r="Q28" s="44">
        <f>IF(OR(($F$2-O28)&gt;0,$F$2&lt;=N28),0,P28+($F$2-N28)/(O28-N28)*(P29-P28))</f>
        <v>0</v>
      </c>
      <c r="R28" s="41"/>
      <c r="S28" s="42">
        <v>0</v>
      </c>
      <c r="T28" s="42">
        <v>3000</v>
      </c>
      <c r="U28" s="68">
        <v>1.5</v>
      </c>
      <c r="V28" s="44">
        <f>IF(OR(($F$2-T28)&gt;0,$F$2&lt;=S28),0,U28+($F$2-S28)/(T28-S28)*(U29-U28))</f>
        <v>0</v>
      </c>
    </row>
    <row r="29" spans="1:27">
      <c r="A29" s="35"/>
      <c r="B29" s="48" t="s">
        <v>96</v>
      </c>
      <c r="C29" s="48"/>
      <c r="D29" s="48"/>
      <c r="E29" s="69">
        <v>1</v>
      </c>
      <c r="F29" s="70" t="s">
        <v>97</v>
      </c>
      <c r="H29" s="41"/>
      <c r="I29" s="42">
        <f>J28</f>
        <v>3000</v>
      </c>
      <c r="J29" s="42">
        <v>10000</v>
      </c>
      <c r="K29" s="71">
        <v>6</v>
      </c>
      <c r="L29" s="44">
        <f>IF(OR(($F$2-J29)&gt;0,$F$2&lt;I29),0,K29+($F$2-I29)/(J29-I29)*(K30-K29))</f>
        <v>0</v>
      </c>
      <c r="M29" s="41"/>
      <c r="N29" s="42">
        <f>O28</f>
        <v>3000</v>
      </c>
      <c r="O29" s="42">
        <v>10000</v>
      </c>
      <c r="P29" s="71">
        <v>12</v>
      </c>
      <c r="Q29" s="44">
        <f>IF(OR(($F$2-O29)&gt;0,$F$2&lt;N29),0,P29+($F$2-N29)/(O29-N29)*(P30-P29))</f>
        <v>0</v>
      </c>
      <c r="R29" s="41"/>
      <c r="S29" s="42">
        <f>T28</f>
        <v>3000</v>
      </c>
      <c r="T29" s="42">
        <v>10000</v>
      </c>
      <c r="U29" s="72">
        <v>5</v>
      </c>
      <c r="V29" s="44">
        <f>IF(OR(($F$2-T29)&gt;0,$F$2&lt;S29),0,U29+($F$2-S29)/(T29-S29)*(U30-U29))</f>
        <v>0</v>
      </c>
    </row>
    <row r="30" spans="1:27">
      <c r="A30" s="35"/>
      <c r="B30" s="48" t="s">
        <v>98</v>
      </c>
      <c r="C30" s="48"/>
      <c r="D30" s="48"/>
      <c r="E30" s="69">
        <v>1</v>
      </c>
      <c r="F30" s="70" t="s">
        <v>99</v>
      </c>
      <c r="H30" s="41"/>
      <c r="I30" s="42">
        <f>J29</f>
        <v>10000</v>
      </c>
      <c r="J30" s="42">
        <v>50000</v>
      </c>
      <c r="K30" s="67">
        <v>14</v>
      </c>
      <c r="L30" s="44">
        <f>IF(OR(($F$2-J30)&gt;0,$F$2&lt;I30),0,K30+($F$2-I30)/(J30-I30)*(K31-K30))</f>
        <v>22.51</v>
      </c>
      <c r="M30" s="41"/>
      <c r="N30" s="42">
        <f>O29</f>
        <v>10000</v>
      </c>
      <c r="O30" s="42">
        <v>50000</v>
      </c>
      <c r="P30" s="67">
        <v>28</v>
      </c>
      <c r="Q30" s="44">
        <f>IF(OR(($F$2-O30)&gt;0,$F$2&lt;N30),0,P30+($F$2-N30)/(O30-N30)*(P31-P30))</f>
        <v>45.39</v>
      </c>
      <c r="R30" s="41"/>
      <c r="S30" s="42">
        <f>T29</f>
        <v>10000</v>
      </c>
      <c r="T30" s="42">
        <v>50000</v>
      </c>
      <c r="U30" s="68">
        <v>10</v>
      </c>
      <c r="V30" s="44">
        <f>IF(OR(($F$2-T30)&gt;0,$F$2&lt;S30),0,U30+($F$2-S30)/(T30-S30)*(U31-U30))</f>
        <v>11.85</v>
      </c>
    </row>
    <row r="31" spans="1:27">
      <c r="A31" s="35"/>
      <c r="B31" s="48" t="s">
        <v>100</v>
      </c>
      <c r="C31" s="48"/>
      <c r="D31" s="48"/>
      <c r="E31" s="69">
        <v>0.9</v>
      </c>
      <c r="F31" s="49"/>
      <c r="H31" s="41"/>
      <c r="I31" s="42">
        <f>J30</f>
        <v>50000</v>
      </c>
      <c r="J31" s="42">
        <v>100000</v>
      </c>
      <c r="K31" s="67">
        <v>37</v>
      </c>
      <c r="L31" s="44">
        <f>IF(OR(($F$2-J31)&gt;0,$F$2&lt;I31),0,K31+($F$2-I31)/(J31-I31)*(K32-K31))</f>
        <v>0</v>
      </c>
      <c r="M31" s="41"/>
      <c r="N31" s="42">
        <f>O30</f>
        <v>50000</v>
      </c>
      <c r="O31" s="42">
        <v>100000</v>
      </c>
      <c r="P31" s="67">
        <v>75</v>
      </c>
      <c r="Q31" s="44">
        <f>IF(OR(($F$2-O31)&gt;0,$F$2&lt;N31),0,P31+($F$2-N31)/(O31-N31)*(P32-P31))</f>
        <v>0</v>
      </c>
      <c r="R31" s="41"/>
      <c r="S31" s="42">
        <f>T30</f>
        <v>50000</v>
      </c>
      <c r="T31" s="42">
        <v>100000</v>
      </c>
      <c r="U31" s="68">
        <v>15</v>
      </c>
      <c r="V31" s="44">
        <f>IF(OR(($F$2-T31)&gt;0,$F$2&lt;S31),0,U31+($F$2-S31)/(T31-S31)*(U32-U31))</f>
        <v>0</v>
      </c>
    </row>
    <row r="32" ht="13.5" spans="1:27">
      <c r="A32" s="73"/>
      <c r="B32" s="74" t="s">
        <v>101</v>
      </c>
      <c r="C32" s="74"/>
      <c r="D32" s="74"/>
      <c r="E32" s="75"/>
      <c r="F32" s="76">
        <f>F28*E29*E30*E31</f>
        <v>335.69</v>
      </c>
      <c r="H32" s="41"/>
      <c r="I32" s="42">
        <f>J31</f>
        <v>100000</v>
      </c>
      <c r="J32" s="42">
        <v>500000</v>
      </c>
      <c r="K32" s="67">
        <v>55</v>
      </c>
      <c r="L32" s="44">
        <f>IF(OR(($F$2-J32)&gt;0,$F$2&lt;I32),0,K32+($F$2-I32)/(J32-I32)*(K33-K32))</f>
        <v>0</v>
      </c>
      <c r="M32" s="41"/>
      <c r="N32" s="42">
        <f>O31</f>
        <v>100000</v>
      </c>
      <c r="O32" s="42">
        <v>500000</v>
      </c>
      <c r="P32" s="67">
        <v>110</v>
      </c>
      <c r="Q32" s="44">
        <f>IF(OR(($F$2-O32)&gt;0,$F$2&lt;N32),0,P32+($F$2-N32)/(O32-N32)*(P33-P32))</f>
        <v>0</v>
      </c>
      <c r="R32" s="41"/>
      <c r="S32" s="42">
        <f>T31</f>
        <v>100000</v>
      </c>
      <c r="T32" s="42">
        <v>500000</v>
      </c>
      <c r="U32" s="68">
        <v>20</v>
      </c>
      <c r="V32" s="44">
        <f>IF(OR(($F$2-T32)&gt;0,$F$2&lt;S32),0,U32+($F$2-S32)/(T32-S32)*(U33-U32))</f>
        <v>0</v>
      </c>
    </row>
    <row r="33" spans="1:22">
      <c r="A33" s="65" t="s">
        <v>102</v>
      </c>
      <c r="B33" s="32" t="s">
        <v>103</v>
      </c>
      <c r="C33" s="32"/>
      <c r="D33" s="32"/>
      <c r="E33" s="32" t="s">
        <v>77</v>
      </c>
      <c r="F33" s="33" t="s">
        <v>104</v>
      </c>
      <c r="H33" s="41"/>
      <c r="I33" s="42">
        <f>J32</f>
        <v>500000</v>
      </c>
      <c r="J33" s="42" t="s">
        <v>105</v>
      </c>
      <c r="K33" s="67">
        <v>100</v>
      </c>
      <c r="L33" s="44">
        <v>0</v>
      </c>
      <c r="M33" s="41"/>
      <c r="N33" s="42">
        <f>O32</f>
        <v>500000</v>
      </c>
      <c r="O33" s="42" t="s">
        <v>105</v>
      </c>
      <c r="P33" s="67">
        <v>200</v>
      </c>
      <c r="Q33" s="44">
        <v>0</v>
      </c>
      <c r="R33" s="41"/>
      <c r="S33" s="42">
        <f>T32</f>
        <v>500000</v>
      </c>
      <c r="T33" s="42" t="s">
        <v>105</v>
      </c>
      <c r="U33" s="68">
        <v>25</v>
      </c>
      <c r="V33" s="44">
        <v>0</v>
      </c>
    </row>
    <row r="34" spans="1:22">
      <c r="A34" s="41"/>
      <c r="B34" s="42">
        <v>0</v>
      </c>
      <c r="C34" s="42" t="s">
        <v>72</v>
      </c>
      <c r="D34" s="42">
        <v>200</v>
      </c>
      <c r="E34" s="68">
        <v>9</v>
      </c>
      <c r="F34" s="44">
        <f>IF(($F$1-D34)&gt;0,0,E34*($F$1-B34)/(D34-B34))</f>
        <v>0</v>
      </c>
      <c r="H34" s="41"/>
      <c r="I34" s="42" t="s">
        <v>85</v>
      </c>
      <c r="J34" s="42"/>
      <c r="K34" s="42"/>
      <c r="L34" s="44">
        <f>SUM(L28:L33)</f>
        <v>22.51</v>
      </c>
      <c r="M34" s="41"/>
      <c r="N34" s="42" t="s">
        <v>85</v>
      </c>
      <c r="O34" s="42"/>
      <c r="P34" s="42"/>
      <c r="Q34" s="44">
        <f>SUM(Q28:Q33)</f>
        <v>45.39</v>
      </c>
      <c r="R34" s="41"/>
      <c r="S34" s="42" t="s">
        <v>85</v>
      </c>
      <c r="T34" s="42"/>
      <c r="U34" s="42"/>
      <c r="V34" s="44">
        <f>SUM(V28:V33)</f>
        <v>11.85</v>
      </c>
    </row>
    <row r="35" spans="1:22">
      <c r="A35" s="41"/>
      <c r="B35" s="42">
        <v>200</v>
      </c>
      <c r="C35" s="42" t="s">
        <v>72</v>
      </c>
      <c r="D35" s="42">
        <v>500</v>
      </c>
      <c r="E35" s="68">
        <v>20.9</v>
      </c>
      <c r="F35" s="44">
        <f t="shared" ref="F35:F49" si="1">IF(OR(($F$1-D35)&gt;0,$F$1&lt;B35),0,E34+(E35-E34)*($F$1-B35)/(D35-B35))</f>
        <v>0</v>
      </c>
      <c r="H35" s="41"/>
      <c r="I35" s="42" t="s">
        <v>86</v>
      </c>
      <c r="J35" s="42"/>
      <c r="K35" s="63">
        <v>1</v>
      </c>
      <c r="L35" s="64" t="s">
        <v>87</v>
      </c>
      <c r="M35" s="41"/>
      <c r="N35" s="42" t="s">
        <v>86</v>
      </c>
      <c r="O35" s="42"/>
      <c r="P35" s="63">
        <v>1</v>
      </c>
      <c r="Q35" s="64" t="s">
        <v>87</v>
      </c>
      <c r="R35" s="41"/>
      <c r="S35" s="42" t="s">
        <v>86</v>
      </c>
      <c r="T35" s="42"/>
      <c r="U35" s="63">
        <v>0.8</v>
      </c>
      <c r="V35" s="64" t="s">
        <v>87</v>
      </c>
    </row>
    <row r="36" spans="1:22">
      <c r="A36" s="41"/>
      <c r="B36" s="42">
        <v>500</v>
      </c>
      <c r="C36" s="42" t="s">
        <v>72</v>
      </c>
      <c r="D36" s="42">
        <v>1000</v>
      </c>
      <c r="E36" s="68">
        <v>38.8</v>
      </c>
      <c r="F36" s="44">
        <f t="shared" si="1"/>
        <v>0</v>
      </c>
      <c r="H36" s="41"/>
      <c r="I36" s="42" t="s">
        <v>88</v>
      </c>
      <c r="J36" s="42"/>
      <c r="K36" s="63">
        <v>0.8</v>
      </c>
      <c r="L36" s="64"/>
      <c r="M36" s="41"/>
      <c r="N36" s="42" t="s">
        <v>88</v>
      </c>
      <c r="O36" s="42"/>
      <c r="P36" s="63">
        <v>0.8</v>
      </c>
      <c r="Q36" s="64"/>
      <c r="R36" s="41"/>
      <c r="S36" s="42" t="s">
        <v>88</v>
      </c>
      <c r="T36" s="42"/>
      <c r="U36" s="63">
        <f>P36</f>
        <v>0.8</v>
      </c>
      <c r="V36" s="64"/>
    </row>
    <row r="37" spans="1:22">
      <c r="A37" s="41"/>
      <c r="B37" s="42">
        <v>1000</v>
      </c>
      <c r="C37" s="42" t="s">
        <v>72</v>
      </c>
      <c r="D37" s="42">
        <v>3000</v>
      </c>
      <c r="E37" s="68">
        <v>103.8</v>
      </c>
      <c r="F37" s="44">
        <f t="shared" si="1"/>
        <v>0</v>
      </c>
      <c r="H37" s="41"/>
      <c r="I37" s="42" t="s">
        <v>89</v>
      </c>
      <c r="J37" s="42"/>
      <c r="K37" s="63">
        <v>1</v>
      </c>
      <c r="L37" s="64"/>
      <c r="M37" s="41"/>
      <c r="N37" s="42" t="s">
        <v>89</v>
      </c>
      <c r="O37" s="42"/>
      <c r="P37" s="63">
        <v>0.8</v>
      </c>
      <c r="Q37" s="64"/>
      <c r="R37" s="41"/>
      <c r="S37" s="42" t="s">
        <v>89</v>
      </c>
      <c r="T37" s="42"/>
      <c r="U37" s="63">
        <v>1</v>
      </c>
      <c r="V37" s="64"/>
    </row>
    <row r="38" ht="13.5" spans="1:22">
      <c r="A38" s="41"/>
      <c r="B38" s="42">
        <v>3000</v>
      </c>
      <c r="C38" s="42" t="s">
        <v>72</v>
      </c>
      <c r="D38" s="42">
        <v>5000</v>
      </c>
      <c r="E38" s="68">
        <v>163.9</v>
      </c>
      <c r="F38" s="44">
        <f t="shared" si="1"/>
        <v>0</v>
      </c>
      <c r="H38" s="50"/>
      <c r="I38" s="52" t="s">
        <v>106</v>
      </c>
      <c r="J38" s="52"/>
      <c r="K38" s="52"/>
      <c r="L38" s="53">
        <f>L34*K35*K36*K37</f>
        <v>18.01</v>
      </c>
      <c r="M38" s="50"/>
      <c r="N38" s="52" t="s">
        <v>106</v>
      </c>
      <c r="O38" s="52"/>
      <c r="P38" s="52"/>
      <c r="Q38" s="53">
        <f>Q34*P35*P36*P37</f>
        <v>29.05</v>
      </c>
      <c r="R38" s="50"/>
      <c r="S38" s="52" t="s">
        <v>106</v>
      </c>
      <c r="T38" s="52"/>
      <c r="U38" s="52"/>
      <c r="V38" s="53">
        <f>V34*U35*U36*U37</f>
        <v>7.58</v>
      </c>
    </row>
    <row r="39" spans="1:22">
      <c r="A39" s="41"/>
      <c r="B39" s="42">
        <v>5000</v>
      </c>
      <c r="C39" s="42" t="s">
        <v>72</v>
      </c>
      <c r="D39" s="42">
        <v>8000</v>
      </c>
      <c r="E39" s="68">
        <v>249.6</v>
      </c>
      <c r="F39" s="44">
        <f t="shared" si="1"/>
        <v>0</v>
      </c>
    </row>
    <row r="40" spans="1:22">
      <c r="A40" s="41"/>
      <c r="B40" s="42">
        <v>8000</v>
      </c>
      <c r="C40" s="42" t="s">
        <v>72</v>
      </c>
      <c r="D40" s="42">
        <v>10000</v>
      </c>
      <c r="E40" s="68">
        <v>304.8</v>
      </c>
      <c r="F40" s="44">
        <f t="shared" si="1"/>
        <v>0</v>
      </c>
    </row>
    <row r="41" spans="1:22">
      <c r="A41" s="41"/>
      <c r="B41" s="42">
        <v>10000</v>
      </c>
      <c r="C41" s="42" t="s">
        <v>72</v>
      </c>
      <c r="D41" s="42">
        <v>20000</v>
      </c>
      <c r="E41" s="68">
        <v>566.8</v>
      </c>
      <c r="F41" s="44">
        <f t="shared" si="1"/>
        <v>536.21</v>
      </c>
    </row>
    <row r="42" spans="1:22">
      <c r="A42" s="41"/>
      <c r="B42" s="42">
        <v>20000</v>
      </c>
      <c r="C42" s="42" t="s">
        <v>72</v>
      </c>
      <c r="D42" s="42">
        <v>40000</v>
      </c>
      <c r="E42" s="68">
        <v>1054</v>
      </c>
      <c r="F42" s="44">
        <f t="shared" si="1"/>
        <v>0</v>
      </c>
    </row>
    <row r="43" spans="1:22">
      <c r="A43" s="41"/>
      <c r="B43" s="42">
        <v>40000</v>
      </c>
      <c r="C43" s="42" t="s">
        <v>72</v>
      </c>
      <c r="D43" s="42">
        <v>60000</v>
      </c>
      <c r="E43" s="68">
        <v>1515.2</v>
      </c>
      <c r="F43" s="44">
        <f t="shared" si="1"/>
        <v>0</v>
      </c>
    </row>
    <row r="44" spans="1:22">
      <c r="A44" s="41"/>
      <c r="B44" s="42">
        <v>60000</v>
      </c>
      <c r="C44" s="42" t="s">
        <v>72</v>
      </c>
      <c r="D44" s="42">
        <v>80000</v>
      </c>
      <c r="E44" s="68">
        <v>1960.1</v>
      </c>
      <c r="F44" s="44">
        <f t="shared" si="1"/>
        <v>0</v>
      </c>
    </row>
    <row r="45" spans="1:22">
      <c r="A45" s="41"/>
      <c r="B45" s="42">
        <v>80000</v>
      </c>
      <c r="C45" s="42" t="s">
        <v>72</v>
      </c>
      <c r="D45" s="42">
        <v>100000</v>
      </c>
      <c r="E45" s="68">
        <v>2393.4</v>
      </c>
      <c r="F45" s="44">
        <f t="shared" si="1"/>
        <v>0</v>
      </c>
    </row>
    <row r="46" spans="1:22">
      <c r="A46" s="41"/>
      <c r="B46" s="42">
        <v>100000</v>
      </c>
      <c r="C46" s="42" t="s">
        <v>72</v>
      </c>
      <c r="D46" s="42">
        <v>200000</v>
      </c>
      <c r="E46" s="68">
        <v>4450.8</v>
      </c>
      <c r="F46" s="44">
        <f t="shared" si="1"/>
        <v>0</v>
      </c>
    </row>
    <row r="47" spans="1:22">
      <c r="A47" s="41"/>
      <c r="B47" s="42">
        <v>200000</v>
      </c>
      <c r="C47" s="42" t="s">
        <v>72</v>
      </c>
      <c r="D47" s="42">
        <v>400000</v>
      </c>
      <c r="E47" s="68">
        <v>8276.7</v>
      </c>
      <c r="F47" s="44">
        <f t="shared" si="1"/>
        <v>0</v>
      </c>
    </row>
    <row r="48" spans="1:22">
      <c r="A48" s="41"/>
      <c r="B48" s="42">
        <v>400000</v>
      </c>
      <c r="C48" s="42" t="s">
        <v>72</v>
      </c>
      <c r="D48" s="42">
        <v>600000</v>
      </c>
      <c r="E48" s="68">
        <v>11897.5</v>
      </c>
      <c r="F48" s="44">
        <f t="shared" si="1"/>
        <v>0</v>
      </c>
    </row>
    <row r="49" spans="1:7">
      <c r="A49" s="41"/>
      <c r="B49" s="42">
        <v>600000</v>
      </c>
      <c r="C49" s="42" t="s">
        <v>72</v>
      </c>
      <c r="D49" s="42">
        <v>800000</v>
      </c>
      <c r="E49" s="68">
        <v>15391.4</v>
      </c>
      <c r="F49" s="44">
        <f t="shared" si="1"/>
        <v>0</v>
      </c>
    </row>
    <row r="50" spans="1:7">
      <c r="A50" s="41"/>
      <c r="B50" s="42" t="s">
        <v>107</v>
      </c>
      <c r="C50" s="42"/>
      <c r="D50" s="42"/>
      <c r="E50" s="42"/>
      <c r="F50" s="44">
        <f>SUM(F34:F49)</f>
        <v>536.21</v>
      </c>
    </row>
    <row r="51" spans="1:7">
      <c r="A51" s="41"/>
      <c r="B51" s="42" t="s">
        <v>86</v>
      </c>
      <c r="C51" s="42"/>
      <c r="D51" s="42"/>
      <c r="E51" s="67">
        <v>1</v>
      </c>
      <c r="F51" s="70" t="s">
        <v>97</v>
      </c>
    </row>
    <row r="52" spans="1:7">
      <c r="A52" s="41"/>
      <c r="B52" s="42" t="s">
        <v>88</v>
      </c>
      <c r="C52" s="42"/>
      <c r="D52" s="42"/>
      <c r="E52" s="67">
        <v>1</v>
      </c>
      <c r="F52" s="70" t="s">
        <v>99</v>
      </c>
    </row>
    <row r="53" spans="1:7">
      <c r="A53" s="41"/>
      <c r="B53" s="42" t="s">
        <v>89</v>
      </c>
      <c r="C53" s="42"/>
      <c r="D53" s="42"/>
      <c r="E53" s="67">
        <v>1</v>
      </c>
      <c r="F53" s="64" t="s">
        <v>108</v>
      </c>
    </row>
    <row r="54" spans="1:7">
      <c r="A54" s="41"/>
      <c r="B54" s="42" t="s">
        <v>109</v>
      </c>
      <c r="C54" s="42"/>
      <c r="D54" s="42"/>
      <c r="E54" s="42"/>
      <c r="F54" s="44">
        <f>F50*E51*E52*E53</f>
        <v>536.21</v>
      </c>
    </row>
    <row r="55" spans="1:7">
      <c r="A55" s="41"/>
      <c r="B55" s="42" t="s">
        <v>110</v>
      </c>
      <c r="C55" s="42"/>
      <c r="D55" s="42"/>
      <c r="E55" s="42" t="s">
        <v>111</v>
      </c>
      <c r="F55" s="64"/>
    </row>
    <row r="56" ht="13.5" spans="1:7">
      <c r="A56" s="50"/>
      <c r="B56" s="52" t="s">
        <v>112</v>
      </c>
      <c r="C56" s="52"/>
      <c r="D56" s="52"/>
      <c r="E56" s="52"/>
      <c r="F56" s="53">
        <f>F54+F55</f>
        <v>536.21</v>
      </c>
    </row>
    <row r="57" spans="1:7">
      <c r="E57" s="77" t="s">
        <v>113</v>
      </c>
      <c r="F57" s="78">
        <f>修编估算旧!F117+修编估算旧!F118</f>
        <v>583.23</v>
      </c>
      <c r="G57" s="20" t="s">
        <v>114</v>
      </c>
    </row>
    <row r="71" spans="1:25">
      <c r="X71" s="77" t="s">
        <v>115</v>
      </c>
      <c r="Y71" s="79"/>
    </row>
    <row r="72" spans="1:25">
      <c r="A72" s="80" t="s">
        <v>116</v>
      </c>
      <c r="B72" s="81" t="s">
        <v>117</v>
      </c>
      <c r="C72" s="48"/>
      <c r="D72" s="48" t="s">
        <v>62</v>
      </c>
      <c r="E72" s="81" t="s">
        <v>118</v>
      </c>
      <c r="F72" s="80" t="s">
        <v>119</v>
      </c>
      <c r="G72" s="81" t="s">
        <v>117</v>
      </c>
      <c r="H72" s="48"/>
      <c r="I72" s="48" t="s">
        <v>62</v>
      </c>
      <c r="J72" s="81" t="s">
        <v>118</v>
      </c>
      <c r="K72" s="80" t="s">
        <v>120</v>
      </c>
      <c r="L72" s="81" t="s">
        <v>117</v>
      </c>
      <c r="M72" s="48"/>
      <c r="N72" s="48" t="s">
        <v>62</v>
      </c>
      <c r="O72" s="81" t="s">
        <v>118</v>
      </c>
      <c r="P72" s="80" t="s">
        <v>121</v>
      </c>
      <c r="Q72" s="81" t="s">
        <v>117</v>
      </c>
      <c r="R72" s="48"/>
      <c r="S72" s="48" t="s">
        <v>62</v>
      </c>
      <c r="T72" s="81" t="s">
        <v>118</v>
      </c>
      <c r="U72" s="82" t="s">
        <v>122</v>
      </c>
      <c r="V72" s="81" t="s">
        <v>117</v>
      </c>
      <c r="W72" s="48"/>
      <c r="X72" s="48" t="s">
        <v>62</v>
      </c>
      <c r="Y72" s="81" t="s">
        <v>118</v>
      </c>
    </row>
    <row r="73" spans="1:25">
      <c r="A73" s="80"/>
      <c r="B73" s="42">
        <v>0</v>
      </c>
      <c r="C73" s="42">
        <f>B74</f>
        <v>100</v>
      </c>
      <c r="D73" s="83">
        <v>0.01</v>
      </c>
      <c r="E73" s="67">
        <f>IF(($F$1-C73)&gt;0,(C73-B73)*D73,($F$1-B73)*D73)</f>
        <v>1</v>
      </c>
      <c r="F73" s="80"/>
      <c r="G73" s="42">
        <v>0</v>
      </c>
      <c r="H73" s="42">
        <f>G74</f>
        <v>100</v>
      </c>
      <c r="I73" s="83">
        <v>0.015</v>
      </c>
      <c r="J73" s="67">
        <f>IF(($F$57-H73)&gt;0,(H73-G73)*I73,($F$57-G73)*I73)</f>
        <v>1.5</v>
      </c>
      <c r="K73" s="80"/>
      <c r="L73" s="42">
        <v>0</v>
      </c>
      <c r="M73" s="42">
        <f>L74</f>
        <v>100</v>
      </c>
      <c r="N73" s="83">
        <v>0.015</v>
      </c>
      <c r="O73" s="67">
        <f>IF(($F$56-M73)&gt;0,(M73-L73)*N73,($F$56-L73)*N73)</f>
        <v>1.5</v>
      </c>
      <c r="P73" s="80"/>
      <c r="Q73" s="42">
        <v>0</v>
      </c>
      <c r="R73" s="42">
        <f>Q74</f>
        <v>100</v>
      </c>
      <c r="S73" s="83">
        <v>0.015</v>
      </c>
      <c r="T73" s="67">
        <f>IF(($F$32-R73)&gt;0,(R73-Q73)*S73,($F$32-Q73)*S73)</f>
        <v>1.5</v>
      </c>
      <c r="U73" s="80"/>
      <c r="V73" s="42">
        <v>0</v>
      </c>
      <c r="W73" s="42">
        <f>V74</f>
        <v>100</v>
      </c>
      <c r="X73" s="83">
        <v>0.015</v>
      </c>
      <c r="Y73" s="67">
        <f>IF(($Y$71-W73)&gt;0,(W73-V73)*X73,($Y$71-V73)*X73)</f>
        <v>0</v>
      </c>
    </row>
    <row r="74" spans="1:25">
      <c r="A74" s="80"/>
      <c r="B74" s="42">
        <v>100</v>
      </c>
      <c r="C74" s="42">
        <f>B75</f>
        <v>500</v>
      </c>
      <c r="D74" s="83">
        <v>0.007</v>
      </c>
      <c r="E74" s="67">
        <f t="shared" ref="E74:E81" si="2">IF($F$1&lt;B74,0,IF(($F$1-C74)&gt;0,(C74-B74)*D74,($F$1-B74)*D74))</f>
        <v>2.8</v>
      </c>
      <c r="F74" s="80"/>
      <c r="G74" s="42">
        <v>100</v>
      </c>
      <c r="H74" s="42">
        <f>G75</f>
        <v>500</v>
      </c>
      <c r="I74" s="83">
        <v>0.008</v>
      </c>
      <c r="J74" s="67">
        <f t="shared" ref="J74:J81" si="3">IF($F$57&lt;G74,0,IF(($F$57-H74)&gt;0,(H74-G74)*I74,($F$57-G74)*I74))</f>
        <v>3.2</v>
      </c>
      <c r="K74" s="80"/>
      <c r="L74" s="42">
        <v>100</v>
      </c>
      <c r="M74" s="42">
        <f>L75</f>
        <v>500</v>
      </c>
      <c r="N74" s="83">
        <v>0.008</v>
      </c>
      <c r="O74" s="67">
        <f t="shared" ref="O74:O81" si="4">IF($F$56&lt;L74,0,IF(($F$56-M74)&gt;0,(M74-L74)*N74,($F$56-L74)*N74))</f>
        <v>3.2</v>
      </c>
      <c r="P74" s="80"/>
      <c r="Q74" s="42">
        <v>100</v>
      </c>
      <c r="R74" s="42">
        <f>Q75</f>
        <v>500</v>
      </c>
      <c r="S74" s="83">
        <v>0.008</v>
      </c>
      <c r="T74" s="67">
        <f t="shared" ref="T74:T81" si="5">IF($F$32&lt;Q74,0,IF(($F$32-R74)&gt;0,(R74-Q74)*S74,($F$32-Q74)*S74))</f>
        <v>1.89</v>
      </c>
      <c r="U74" s="80"/>
      <c r="V74" s="42">
        <v>100</v>
      </c>
      <c r="W74" s="42">
        <f>V75</f>
        <v>500</v>
      </c>
      <c r="X74" s="83">
        <v>0.011</v>
      </c>
      <c r="Y74" s="67">
        <f t="shared" ref="Y74:Y80" si="6">IF($Y$71&lt;V74,0,IF(($Y$71-W74)&gt;0,(W74-V74)*X74,($Y$71-V74)*X74))</f>
        <v>0</v>
      </c>
    </row>
    <row r="75" spans="1:25">
      <c r="A75" s="80"/>
      <c r="B75" s="42">
        <v>500</v>
      </c>
      <c r="C75" s="42">
        <f>B76</f>
        <v>1000</v>
      </c>
      <c r="D75" s="83">
        <v>0.0055</v>
      </c>
      <c r="E75" s="67">
        <f t="shared" si="2"/>
        <v>2.75</v>
      </c>
      <c r="F75" s="80"/>
      <c r="G75" s="42">
        <v>500</v>
      </c>
      <c r="H75" s="42">
        <f>G76</f>
        <v>1000</v>
      </c>
      <c r="I75" s="83">
        <v>0.0045</v>
      </c>
      <c r="J75" s="67">
        <f t="shared" si="3"/>
        <v>0.37</v>
      </c>
      <c r="K75" s="80"/>
      <c r="L75" s="42">
        <v>500</v>
      </c>
      <c r="M75" s="42">
        <f>L76</f>
        <v>1000</v>
      </c>
      <c r="N75" s="83">
        <v>0.0045</v>
      </c>
      <c r="O75" s="67">
        <f t="shared" si="4"/>
        <v>0.16</v>
      </c>
      <c r="P75" s="80"/>
      <c r="Q75" s="42">
        <v>500</v>
      </c>
      <c r="R75" s="42">
        <f>Q76</f>
        <v>1000</v>
      </c>
      <c r="S75" s="83">
        <v>0.0045</v>
      </c>
      <c r="T75" s="67">
        <f t="shared" si="5"/>
        <v>0</v>
      </c>
      <c r="U75" s="80"/>
      <c r="V75" s="42">
        <v>500</v>
      </c>
      <c r="W75" s="42">
        <f>V76</f>
        <v>1000</v>
      </c>
      <c r="X75" s="83">
        <v>0.008</v>
      </c>
      <c r="Y75" s="67">
        <f t="shared" si="6"/>
        <v>0</v>
      </c>
    </row>
    <row r="76" spans="1:25">
      <c r="A76" s="80"/>
      <c r="B76" s="42">
        <v>1000</v>
      </c>
      <c r="C76" s="42">
        <f>B77</f>
        <v>5000</v>
      </c>
      <c r="D76" s="83">
        <v>0.0035</v>
      </c>
      <c r="E76" s="67">
        <f t="shared" si="2"/>
        <v>14</v>
      </c>
      <c r="F76" s="80"/>
      <c r="G76" s="42">
        <v>1000</v>
      </c>
      <c r="H76" s="42">
        <f>G77</f>
        <v>5000</v>
      </c>
      <c r="I76" s="83">
        <v>0.0025</v>
      </c>
      <c r="J76" s="67">
        <f t="shared" si="3"/>
        <v>0</v>
      </c>
      <c r="K76" s="80"/>
      <c r="L76" s="42">
        <v>1000</v>
      </c>
      <c r="M76" s="42">
        <f>L77</f>
        <v>5000</v>
      </c>
      <c r="N76" s="83">
        <v>0.0025</v>
      </c>
      <c r="O76" s="67">
        <f t="shared" si="4"/>
        <v>0</v>
      </c>
      <c r="P76" s="80"/>
      <c r="Q76" s="42">
        <v>1000</v>
      </c>
      <c r="R76" s="42">
        <f>Q77</f>
        <v>5000</v>
      </c>
      <c r="S76" s="83">
        <v>0.0025</v>
      </c>
      <c r="T76" s="67">
        <f t="shared" si="5"/>
        <v>0</v>
      </c>
      <c r="U76" s="80"/>
      <c r="V76" s="42">
        <v>1000</v>
      </c>
      <c r="W76" s="42">
        <f>V77</f>
        <v>5000</v>
      </c>
      <c r="X76" s="83">
        <v>0.005</v>
      </c>
      <c r="Y76" s="67">
        <f t="shared" si="6"/>
        <v>0</v>
      </c>
    </row>
    <row r="77" spans="1:25">
      <c r="A77" s="80"/>
      <c r="B77" s="42">
        <v>5000</v>
      </c>
      <c r="C77" s="42">
        <v>10000</v>
      </c>
      <c r="D77" s="83">
        <v>0.002</v>
      </c>
      <c r="E77" s="67">
        <f t="shared" si="2"/>
        <v>10</v>
      </c>
      <c r="F77" s="80"/>
      <c r="G77" s="42">
        <v>5000</v>
      </c>
      <c r="H77" s="42">
        <v>10000</v>
      </c>
      <c r="I77" s="83">
        <v>0.001</v>
      </c>
      <c r="J77" s="67">
        <f t="shared" si="3"/>
        <v>0</v>
      </c>
      <c r="K77" s="80"/>
      <c r="L77" s="42">
        <v>5000</v>
      </c>
      <c r="M77" s="42">
        <v>10000</v>
      </c>
      <c r="N77" s="83">
        <v>0.001</v>
      </c>
      <c r="O77" s="67">
        <f t="shared" si="4"/>
        <v>0</v>
      </c>
      <c r="P77" s="80"/>
      <c r="Q77" s="42">
        <v>5000</v>
      </c>
      <c r="R77" s="42">
        <v>10000</v>
      </c>
      <c r="S77" s="83">
        <v>0.001</v>
      </c>
      <c r="T77" s="67">
        <f t="shared" si="5"/>
        <v>0</v>
      </c>
      <c r="U77" s="80"/>
      <c r="V77" s="42">
        <v>5000</v>
      </c>
      <c r="W77" s="42">
        <v>10000</v>
      </c>
      <c r="X77" s="83">
        <v>0.0025</v>
      </c>
      <c r="Y77" s="67">
        <f t="shared" si="6"/>
        <v>0</v>
      </c>
    </row>
    <row r="78" spans="1:25">
      <c r="A78" s="80"/>
      <c r="B78" s="42">
        <v>10000</v>
      </c>
      <c r="C78" s="42">
        <v>50000</v>
      </c>
      <c r="D78" s="83">
        <v>0.0005</v>
      </c>
      <c r="E78" s="67">
        <f t="shared" si="2"/>
        <v>4.42</v>
      </c>
      <c r="F78" s="80"/>
      <c r="G78" s="42">
        <v>10000</v>
      </c>
      <c r="H78" s="42">
        <v>50000</v>
      </c>
      <c r="I78" s="83">
        <v>0.0005</v>
      </c>
      <c r="J78" s="67">
        <f t="shared" si="3"/>
        <v>0</v>
      </c>
      <c r="K78" s="80"/>
      <c r="L78" s="42">
        <v>10000</v>
      </c>
      <c r="M78" s="42">
        <v>50000</v>
      </c>
      <c r="N78" s="83">
        <v>0.0005</v>
      </c>
      <c r="O78" s="67">
        <f t="shared" si="4"/>
        <v>0</v>
      </c>
      <c r="P78" s="80"/>
      <c r="Q78" s="42">
        <v>10000</v>
      </c>
      <c r="R78" s="42">
        <v>50000</v>
      </c>
      <c r="S78" s="83">
        <v>0.0005</v>
      </c>
      <c r="T78" s="67">
        <f t="shared" si="5"/>
        <v>0</v>
      </c>
      <c r="U78" s="80"/>
      <c r="V78" s="42">
        <v>10000</v>
      </c>
      <c r="W78" s="42">
        <v>50000</v>
      </c>
      <c r="X78" s="83">
        <v>0.0005</v>
      </c>
      <c r="Y78" s="67">
        <f t="shared" si="6"/>
        <v>0</v>
      </c>
    </row>
    <row r="79" spans="1:25">
      <c r="A79" s="80"/>
      <c r="B79" s="42">
        <f>C78</f>
        <v>50000</v>
      </c>
      <c r="C79" s="42">
        <v>100000</v>
      </c>
      <c r="D79" s="83">
        <v>0.00035</v>
      </c>
      <c r="E79" s="67">
        <f t="shared" si="2"/>
        <v>0</v>
      </c>
      <c r="F79" s="80"/>
      <c r="G79" s="42">
        <f>H78</f>
        <v>50000</v>
      </c>
      <c r="H79" s="42">
        <v>100000</v>
      </c>
      <c r="I79" s="83">
        <v>0.00035</v>
      </c>
      <c r="J79" s="67">
        <f t="shared" si="3"/>
        <v>0</v>
      </c>
      <c r="K79" s="80"/>
      <c r="L79" s="42">
        <f>M78</f>
        <v>50000</v>
      </c>
      <c r="M79" s="42">
        <v>100000</v>
      </c>
      <c r="N79" s="83">
        <v>0.00035</v>
      </c>
      <c r="O79" s="67">
        <f t="shared" si="4"/>
        <v>0</v>
      </c>
      <c r="P79" s="80"/>
      <c r="Q79" s="42">
        <f>R78</f>
        <v>50000</v>
      </c>
      <c r="R79" s="42">
        <v>100000</v>
      </c>
      <c r="S79" s="83">
        <v>0.00035</v>
      </c>
      <c r="T79" s="67">
        <f t="shared" si="5"/>
        <v>0</v>
      </c>
      <c r="U79" s="80"/>
      <c r="V79" s="42">
        <f>W78</f>
        <v>50000</v>
      </c>
      <c r="W79" s="42">
        <v>100000</v>
      </c>
      <c r="X79" s="83">
        <v>0.00035</v>
      </c>
      <c r="Y79" s="67">
        <f t="shared" si="6"/>
        <v>0</v>
      </c>
    </row>
    <row r="80" spans="1:25">
      <c r="A80" s="80"/>
      <c r="B80" s="42">
        <f>C79</f>
        <v>100000</v>
      </c>
      <c r="C80" s="42">
        <v>500000</v>
      </c>
      <c r="D80" s="83">
        <v>8e-5</v>
      </c>
      <c r="E80" s="67">
        <f t="shared" si="2"/>
        <v>0</v>
      </c>
      <c r="F80" s="80"/>
      <c r="G80" s="42">
        <f>H79</f>
        <v>100000</v>
      </c>
      <c r="H80" s="42">
        <v>500000</v>
      </c>
      <c r="I80" s="83">
        <v>8e-5</v>
      </c>
      <c r="J80" s="67">
        <f t="shared" si="3"/>
        <v>0</v>
      </c>
      <c r="K80" s="80"/>
      <c r="L80" s="42">
        <f>M79</f>
        <v>100000</v>
      </c>
      <c r="M80" s="42">
        <v>500000</v>
      </c>
      <c r="N80" s="83">
        <v>8e-5</v>
      </c>
      <c r="O80" s="67">
        <f t="shared" si="4"/>
        <v>0</v>
      </c>
      <c r="P80" s="80"/>
      <c r="Q80" s="42">
        <f>R79</f>
        <v>100000</v>
      </c>
      <c r="R80" s="42">
        <v>500000</v>
      </c>
      <c r="S80" s="83">
        <v>8e-5</v>
      </c>
      <c r="T80" s="67">
        <f t="shared" si="5"/>
        <v>0</v>
      </c>
      <c r="U80" s="80"/>
      <c r="V80" s="42">
        <f>W79</f>
        <v>100000</v>
      </c>
      <c r="W80" s="42">
        <v>500000</v>
      </c>
      <c r="X80" s="83">
        <v>8e-5</v>
      </c>
      <c r="Y80" s="67">
        <f t="shared" si="6"/>
        <v>0</v>
      </c>
    </row>
    <row r="81" spans="1:27">
      <c r="A81" s="80"/>
      <c r="B81" s="42">
        <f>C80</f>
        <v>500000</v>
      </c>
      <c r="C81" s="42">
        <v>1000000</v>
      </c>
      <c r="D81" s="83">
        <v>6e-5</v>
      </c>
      <c r="E81" s="67">
        <f t="shared" si="2"/>
        <v>0</v>
      </c>
      <c r="F81" s="80"/>
      <c r="G81" s="42">
        <f>H80</f>
        <v>500000</v>
      </c>
      <c r="H81" s="42">
        <v>1000000</v>
      </c>
      <c r="I81" s="83">
        <v>6e-5</v>
      </c>
      <c r="J81" s="67">
        <f t="shared" si="3"/>
        <v>0</v>
      </c>
      <c r="K81" s="80"/>
      <c r="L81" s="42">
        <f>M80</f>
        <v>500000</v>
      </c>
      <c r="M81" s="42">
        <v>1000000</v>
      </c>
      <c r="N81" s="83">
        <v>6e-5</v>
      </c>
      <c r="O81" s="67">
        <f t="shared" si="4"/>
        <v>0</v>
      </c>
      <c r="P81" s="80"/>
      <c r="Q81" s="42">
        <f>R80</f>
        <v>500000</v>
      </c>
      <c r="R81" s="42">
        <v>1000000</v>
      </c>
      <c r="S81" s="83">
        <v>6e-5</v>
      </c>
      <c r="T81" s="67">
        <f t="shared" si="5"/>
        <v>0</v>
      </c>
      <c r="U81" s="80"/>
      <c r="V81" s="42">
        <f>W80</f>
        <v>500000</v>
      </c>
      <c r="W81" s="42">
        <v>1000000</v>
      </c>
      <c r="X81" s="83">
        <v>6e-5</v>
      </c>
      <c r="Y81" s="67">
        <f>IF($AM$1203&lt;V81,0,IF(($Y$71-W81)&gt;0,(W81-V81)*X81,($Y$71-V81)*X81))</f>
        <v>0</v>
      </c>
    </row>
    <row r="82" spans="1:27">
      <c r="A82" s="80"/>
      <c r="B82" s="42">
        <f>C81</f>
        <v>1000000</v>
      </c>
      <c r="C82" s="84" t="s">
        <v>123</v>
      </c>
      <c r="D82" s="83">
        <v>4e-5</v>
      </c>
      <c r="E82" s="67">
        <f>IF($F$1&lt;B82,0,$F$1*D82)</f>
        <v>0</v>
      </c>
      <c r="F82" s="80"/>
      <c r="G82" s="42">
        <f>H81</f>
        <v>1000000</v>
      </c>
      <c r="H82" s="84" t="s">
        <v>123</v>
      </c>
      <c r="I82" s="83">
        <v>4e-5</v>
      </c>
      <c r="J82" s="67">
        <f>IF($F$57&lt;G82,0,$F$57*I82)</f>
        <v>0</v>
      </c>
      <c r="K82" s="80"/>
      <c r="L82" s="42">
        <f>M81</f>
        <v>1000000</v>
      </c>
      <c r="M82" s="84" t="s">
        <v>123</v>
      </c>
      <c r="N82" s="83">
        <v>4e-5</v>
      </c>
      <c r="O82" s="67">
        <f>IF($F$56&lt;L82,0,$F$56*N82)</f>
        <v>0</v>
      </c>
      <c r="P82" s="80"/>
      <c r="Q82" s="42">
        <f>R81</f>
        <v>1000000</v>
      </c>
      <c r="R82" s="84" t="s">
        <v>123</v>
      </c>
      <c r="S82" s="83">
        <v>4e-5</v>
      </c>
      <c r="T82" s="67">
        <f>IF($F$32&lt;Q82,0,$F$32*S82)</f>
        <v>0</v>
      </c>
      <c r="U82" s="80"/>
      <c r="V82" s="42">
        <f>W81</f>
        <v>1000000</v>
      </c>
      <c r="W82" s="84" t="s">
        <v>123</v>
      </c>
      <c r="X82" s="83">
        <v>4e-5</v>
      </c>
      <c r="Y82" s="67">
        <f>IF($Y$71&lt;V82,0,$Y$71*X82)</f>
        <v>0</v>
      </c>
    </row>
    <row r="83" spans="1:27">
      <c r="A83" s="80"/>
      <c r="B83" s="48" t="s">
        <v>74</v>
      </c>
      <c r="C83" s="48"/>
      <c r="D83" s="48"/>
      <c r="E83" s="85">
        <f>SUM(E73:E79)</f>
        <v>34.97</v>
      </c>
      <c r="F83" s="80"/>
      <c r="G83" s="48" t="s">
        <v>74</v>
      </c>
      <c r="H83" s="48"/>
      <c r="I83" s="48"/>
      <c r="J83" s="85">
        <f>SUM(J73:J79)</f>
        <v>5.07</v>
      </c>
      <c r="K83" s="80"/>
      <c r="L83" s="48" t="s">
        <v>74</v>
      </c>
      <c r="M83" s="48"/>
      <c r="N83" s="48"/>
      <c r="O83" s="85">
        <f>SUM(O73:O79)</f>
        <v>4.86</v>
      </c>
      <c r="P83" s="80"/>
      <c r="Q83" s="48" t="s">
        <v>74</v>
      </c>
      <c r="R83" s="48"/>
      <c r="S83" s="48"/>
      <c r="T83" s="85">
        <f>SUM(T73:T79)</f>
        <v>3.39</v>
      </c>
      <c r="U83" s="80"/>
      <c r="V83" s="48" t="s">
        <v>74</v>
      </c>
      <c r="W83" s="48"/>
      <c r="X83" s="48"/>
      <c r="Y83" s="85">
        <f>SUM(Y73:Y79)</f>
        <v>0</v>
      </c>
    </row>
    <row r="84" spans="1:27">
      <c r="A84" s="80"/>
      <c r="B84" s="86" t="s">
        <v>124</v>
      </c>
      <c r="C84" s="87"/>
      <c r="D84" s="87"/>
      <c r="E84" s="88"/>
      <c r="F84" s="80"/>
      <c r="G84" s="89" t="s">
        <v>125</v>
      </c>
      <c r="H84" s="48"/>
      <c r="I84" s="48"/>
      <c r="J84" s="85"/>
      <c r="K84" s="80"/>
      <c r="L84" s="89" t="s">
        <v>125</v>
      </c>
      <c r="M84" s="48"/>
      <c r="N84" s="48"/>
      <c r="O84" s="85"/>
      <c r="P84" s="80"/>
      <c r="Q84" s="89" t="s">
        <v>125</v>
      </c>
      <c r="R84" s="48"/>
      <c r="S84" s="48"/>
      <c r="T84" s="85"/>
      <c r="U84" s="80"/>
      <c r="V84" s="89" t="s">
        <v>126</v>
      </c>
      <c r="W84" s="48"/>
      <c r="X84" s="48"/>
      <c r="Y84" s="85"/>
    </row>
    <row r="85" ht="13.5"/>
    <row r="86" spans="1:27">
      <c r="A86" s="59" t="s">
        <v>127</v>
      </c>
      <c r="B86" s="30" t="s">
        <v>83</v>
      </c>
      <c r="C86" s="31"/>
      <c r="D86" s="32"/>
      <c r="E86" s="32" t="s">
        <v>77</v>
      </c>
      <c r="F86" s="34" t="s">
        <v>128</v>
      </c>
      <c r="H86" s="24" t="s">
        <v>129</v>
      </c>
      <c r="I86" s="30" t="s">
        <v>83</v>
      </c>
      <c r="J86" s="31"/>
      <c r="K86" s="32"/>
      <c r="L86" s="32" t="s">
        <v>77</v>
      </c>
      <c r="M86" s="34" t="s">
        <v>128</v>
      </c>
      <c r="O86" s="59" t="s">
        <v>130</v>
      </c>
      <c r="P86" s="30" t="s">
        <v>83</v>
      </c>
      <c r="Q86" s="31"/>
      <c r="R86" s="32"/>
      <c r="S86" s="32" t="s">
        <v>77</v>
      </c>
      <c r="T86" s="34" t="s">
        <v>128</v>
      </c>
      <c r="V86" s="59" t="s">
        <v>131</v>
      </c>
      <c r="W86" s="30" t="s">
        <v>83</v>
      </c>
      <c r="X86" s="31"/>
      <c r="Y86" s="32"/>
      <c r="Z86" s="32" t="s">
        <v>77</v>
      </c>
      <c r="AA86" s="34" t="s">
        <v>128</v>
      </c>
    </row>
    <row r="87" spans="1:27">
      <c r="A87" s="35"/>
      <c r="B87" s="42">
        <v>0</v>
      </c>
      <c r="C87" s="42" t="s">
        <v>72</v>
      </c>
      <c r="D87" s="42">
        <v>5000</v>
      </c>
      <c r="E87" s="68">
        <v>30</v>
      </c>
      <c r="F87" s="44">
        <f>IF(($F$1-D87)&gt;0,0,E87*($F$1-B87)/(D87-B87))</f>
        <v>0</v>
      </c>
      <c r="H87" s="35"/>
      <c r="I87" s="42">
        <v>0</v>
      </c>
      <c r="J87" s="42" t="s">
        <v>72</v>
      </c>
      <c r="K87" s="42">
        <v>5000</v>
      </c>
      <c r="L87" s="68">
        <v>10</v>
      </c>
      <c r="M87" s="44">
        <f>IF(($F$1-K87)&gt;0,0,L87*($F$1-I87)/(K87-I87))</f>
        <v>0</v>
      </c>
      <c r="O87" s="35"/>
      <c r="P87" s="42">
        <v>0</v>
      </c>
      <c r="Q87" s="42" t="s">
        <v>72</v>
      </c>
      <c r="R87" s="42">
        <v>5000</v>
      </c>
      <c r="S87" s="68">
        <v>30</v>
      </c>
      <c r="T87" s="44">
        <f>IF(($F$1-R87)&gt;0,0,S87*($F$1-P87)/(R87-P87))</f>
        <v>0</v>
      </c>
      <c r="V87" s="35"/>
      <c r="W87" s="42">
        <v>0</v>
      </c>
      <c r="X87" s="42" t="s">
        <v>72</v>
      </c>
      <c r="Y87" s="42">
        <v>5000</v>
      </c>
      <c r="Z87" s="68">
        <v>1</v>
      </c>
      <c r="AA87" s="44">
        <f>IF(($F$1-Y87)&gt;0,0,Z87*($F$1-W87)/(Y87-W87))</f>
        <v>0</v>
      </c>
    </row>
    <row r="88" spans="1:27">
      <c r="A88" s="35"/>
      <c r="B88" s="42">
        <f t="shared" ref="B88:B102" si="7">D87</f>
        <v>5000</v>
      </c>
      <c r="C88" s="42" t="s">
        <v>72</v>
      </c>
      <c r="D88" s="42">
        <v>10000</v>
      </c>
      <c r="E88" s="68">
        <v>52</v>
      </c>
      <c r="F88" s="44">
        <f t="shared" ref="F88:F107" si="8">IF(OR(($F$1-D88)&gt;0,$F$1&lt;B88),0,E87+(E88-E87)*($F$1-B88)/(D88-B88))</f>
        <v>0</v>
      </c>
      <c r="H88" s="35"/>
      <c r="I88" s="42">
        <f t="shared" ref="I88:I102" si="9">K87</f>
        <v>5000</v>
      </c>
      <c r="J88" s="42" t="s">
        <v>72</v>
      </c>
      <c r="K88" s="42">
        <v>10000</v>
      </c>
      <c r="L88" s="68">
        <v>18</v>
      </c>
      <c r="M88" s="44">
        <f t="shared" ref="M88:M107" si="10">IF(OR(($F$1-K88)&gt;0,$F$1&lt;I88),0,L87+(L88-L87)*($F$1-I88)/(K88-I88))</f>
        <v>0</v>
      </c>
      <c r="O88" s="35"/>
      <c r="P88" s="42">
        <f t="shared" ref="P88:P102" si="11">R87</f>
        <v>5000</v>
      </c>
      <c r="Q88" s="42" t="s">
        <v>72</v>
      </c>
      <c r="R88" s="42">
        <v>10000</v>
      </c>
      <c r="S88" s="68">
        <v>60</v>
      </c>
      <c r="T88" s="44">
        <f t="shared" ref="T88:T107" si="12">IF(OR(($F$1-R88)&gt;0,$F$1&lt;P88),0,S87+(S88-S87)*($F$1-P88)/(R88-P88))</f>
        <v>0</v>
      </c>
      <c r="V88" s="35"/>
      <c r="W88" s="42">
        <f t="shared" ref="W88:W102" si="13">Y87</f>
        <v>5000</v>
      </c>
      <c r="X88" s="42" t="s">
        <v>72</v>
      </c>
      <c r="Y88" s="42">
        <v>10000</v>
      </c>
      <c r="Z88" s="68">
        <v>1.5</v>
      </c>
      <c r="AA88" s="44">
        <f t="shared" ref="AA88:AA107" si="14">IF(OR(($F$1-Y88)&gt;0,$F$1&lt;W88),0,Z87+(Z88-Z87)*($F$1-W88)/(Y88-W88))</f>
        <v>0</v>
      </c>
    </row>
    <row r="89" spans="1:27">
      <c r="A89" s="35"/>
      <c r="B89" s="42">
        <f t="shared" si="7"/>
        <v>10000</v>
      </c>
      <c r="C89" s="42" t="s">
        <v>72</v>
      </c>
      <c r="D89" s="42">
        <v>20000</v>
      </c>
      <c r="E89" s="68">
        <v>57</v>
      </c>
      <c r="F89" s="44">
        <f t="shared" si="8"/>
        <v>56.42</v>
      </c>
      <c r="H89" s="35"/>
      <c r="I89" s="42">
        <f t="shared" si="9"/>
        <v>10000</v>
      </c>
      <c r="J89" s="42" t="s">
        <v>72</v>
      </c>
      <c r="K89" s="42">
        <v>20000</v>
      </c>
      <c r="L89" s="68">
        <v>30</v>
      </c>
      <c r="M89" s="44">
        <f t="shared" si="10"/>
        <v>28.6</v>
      </c>
      <c r="O89" s="35"/>
      <c r="P89" s="42">
        <f t="shared" si="11"/>
        <v>10000</v>
      </c>
      <c r="Q89" s="42" t="s">
        <v>72</v>
      </c>
      <c r="R89" s="42">
        <v>20000</v>
      </c>
      <c r="S89" s="68">
        <v>90</v>
      </c>
      <c r="T89" s="44">
        <f t="shared" si="12"/>
        <v>86.5</v>
      </c>
      <c r="V89" s="35"/>
      <c r="W89" s="42">
        <f t="shared" si="13"/>
        <v>10000</v>
      </c>
      <c r="X89" s="42" t="s">
        <v>72</v>
      </c>
      <c r="Y89" s="42">
        <v>20000</v>
      </c>
      <c r="Z89" s="68">
        <v>2</v>
      </c>
      <c r="AA89" s="44">
        <f t="shared" si="14"/>
        <v>1.94</v>
      </c>
    </row>
    <row r="90" spans="1:27">
      <c r="A90" s="35"/>
      <c r="B90" s="42">
        <f t="shared" si="7"/>
        <v>20000</v>
      </c>
      <c r="C90" s="42" t="s">
        <v>72</v>
      </c>
      <c r="D90" s="42">
        <v>30000</v>
      </c>
      <c r="E90" s="68">
        <v>72</v>
      </c>
      <c r="F90" s="44">
        <f t="shared" si="8"/>
        <v>0</v>
      </c>
      <c r="H90" s="35"/>
      <c r="I90" s="42">
        <f t="shared" si="9"/>
        <v>20000</v>
      </c>
      <c r="J90" s="42" t="s">
        <v>72</v>
      </c>
      <c r="K90" s="42">
        <v>30000</v>
      </c>
      <c r="L90" s="68">
        <v>36</v>
      </c>
      <c r="M90" s="44">
        <f t="shared" si="10"/>
        <v>0</v>
      </c>
      <c r="O90" s="35"/>
      <c r="P90" s="42">
        <f t="shared" si="11"/>
        <v>20000</v>
      </c>
      <c r="Q90" s="42" t="s">
        <v>72</v>
      </c>
      <c r="R90" s="42">
        <v>30000</v>
      </c>
      <c r="S90" s="68">
        <v>140</v>
      </c>
      <c r="T90" s="44">
        <f t="shared" si="12"/>
        <v>0</v>
      </c>
      <c r="V90" s="35"/>
      <c r="W90" s="42">
        <f t="shared" si="13"/>
        <v>20000</v>
      </c>
      <c r="X90" s="42" t="s">
        <v>72</v>
      </c>
      <c r="Y90" s="42">
        <v>30000</v>
      </c>
      <c r="Z90" s="68">
        <v>2.5</v>
      </c>
      <c r="AA90" s="44">
        <f t="shared" si="14"/>
        <v>0</v>
      </c>
    </row>
    <row r="91" spans="1:27">
      <c r="A91" s="35"/>
      <c r="B91" s="42">
        <f t="shared" si="7"/>
        <v>30000</v>
      </c>
      <c r="C91" s="42" t="s">
        <v>72</v>
      </c>
      <c r="D91" s="42">
        <v>40000</v>
      </c>
      <c r="E91" s="68">
        <v>82</v>
      </c>
      <c r="F91" s="44">
        <f t="shared" si="8"/>
        <v>0</v>
      </c>
      <c r="H91" s="35"/>
      <c r="I91" s="42">
        <f t="shared" si="9"/>
        <v>30000</v>
      </c>
      <c r="J91" s="42" t="s">
        <v>72</v>
      </c>
      <c r="K91" s="42">
        <v>40000</v>
      </c>
      <c r="L91" s="68">
        <v>42</v>
      </c>
      <c r="M91" s="44">
        <f t="shared" si="10"/>
        <v>0</v>
      </c>
      <c r="O91" s="35"/>
      <c r="P91" s="42">
        <f t="shared" si="11"/>
        <v>30000</v>
      </c>
      <c r="Q91" s="42" t="s">
        <v>72</v>
      </c>
      <c r="R91" s="42">
        <v>40000</v>
      </c>
      <c r="S91" s="68">
        <v>180</v>
      </c>
      <c r="T91" s="44">
        <f t="shared" si="12"/>
        <v>0</v>
      </c>
      <c r="V91" s="35"/>
      <c r="W91" s="42">
        <f t="shared" si="13"/>
        <v>30000</v>
      </c>
      <c r="X91" s="42" t="s">
        <v>72</v>
      </c>
      <c r="Y91" s="42">
        <v>40000</v>
      </c>
      <c r="Z91" s="68">
        <v>2.9</v>
      </c>
      <c r="AA91" s="44">
        <f t="shared" si="14"/>
        <v>0</v>
      </c>
    </row>
    <row r="92" spans="1:27">
      <c r="A92" s="35"/>
      <c r="B92" s="42">
        <f t="shared" si="7"/>
        <v>40000</v>
      </c>
      <c r="C92" s="42" t="s">
        <v>72</v>
      </c>
      <c r="D92" s="42">
        <v>50000</v>
      </c>
      <c r="E92" s="68">
        <v>95</v>
      </c>
      <c r="F92" s="44">
        <f t="shared" si="8"/>
        <v>0</v>
      </c>
      <c r="H92" s="35"/>
      <c r="I92" s="42">
        <f t="shared" si="9"/>
        <v>40000</v>
      </c>
      <c r="J92" s="42" t="s">
        <v>72</v>
      </c>
      <c r="K92" s="42">
        <v>50000</v>
      </c>
      <c r="L92" s="68">
        <v>48</v>
      </c>
      <c r="M92" s="44">
        <f t="shared" si="10"/>
        <v>0</v>
      </c>
      <c r="O92" s="35"/>
      <c r="P92" s="42">
        <f t="shared" si="11"/>
        <v>40000</v>
      </c>
      <c r="Q92" s="42" t="s">
        <v>72</v>
      </c>
      <c r="R92" s="42">
        <v>50000</v>
      </c>
      <c r="S92" s="68">
        <v>220</v>
      </c>
      <c r="T92" s="44">
        <f t="shared" si="12"/>
        <v>0</v>
      </c>
      <c r="V92" s="35"/>
      <c r="W92" s="42">
        <f t="shared" si="13"/>
        <v>40000</v>
      </c>
      <c r="X92" s="42" t="s">
        <v>72</v>
      </c>
      <c r="Y92" s="42">
        <v>50000</v>
      </c>
      <c r="Z92" s="68">
        <v>3.2</v>
      </c>
      <c r="AA92" s="44">
        <f t="shared" si="14"/>
        <v>0</v>
      </c>
    </row>
    <row r="93" spans="1:27">
      <c r="A93" s="35"/>
      <c r="B93" s="42">
        <f t="shared" si="7"/>
        <v>50000</v>
      </c>
      <c r="C93" s="42" t="s">
        <v>72</v>
      </c>
      <c r="D93" s="42">
        <v>60000</v>
      </c>
      <c r="E93" s="68">
        <v>104</v>
      </c>
      <c r="F93" s="44">
        <f t="shared" si="8"/>
        <v>0</v>
      </c>
      <c r="H93" s="35"/>
      <c r="I93" s="42">
        <f t="shared" si="9"/>
        <v>50000</v>
      </c>
      <c r="J93" s="42" t="s">
        <v>72</v>
      </c>
      <c r="K93" s="42">
        <v>60000</v>
      </c>
      <c r="L93" s="68">
        <v>54</v>
      </c>
      <c r="M93" s="44">
        <f t="shared" si="10"/>
        <v>0</v>
      </c>
      <c r="O93" s="35"/>
      <c r="P93" s="42">
        <f t="shared" si="11"/>
        <v>50000</v>
      </c>
      <c r="Q93" s="42" t="s">
        <v>72</v>
      </c>
      <c r="R93" s="42">
        <v>60000</v>
      </c>
      <c r="S93" s="68">
        <v>275</v>
      </c>
      <c r="T93" s="44">
        <f t="shared" si="12"/>
        <v>0</v>
      </c>
      <c r="V93" s="35"/>
      <c r="W93" s="42">
        <f t="shared" si="13"/>
        <v>50000</v>
      </c>
      <c r="X93" s="42" t="s">
        <v>72</v>
      </c>
      <c r="Y93" s="42">
        <v>60000</v>
      </c>
      <c r="Z93" s="68">
        <v>3.5</v>
      </c>
      <c r="AA93" s="44">
        <f t="shared" si="14"/>
        <v>0</v>
      </c>
    </row>
    <row r="94" spans="1:27">
      <c r="A94" s="35"/>
      <c r="B94" s="42">
        <f t="shared" si="7"/>
        <v>60000</v>
      </c>
      <c r="C94" s="42" t="s">
        <v>72</v>
      </c>
      <c r="D94" s="42">
        <v>70000</v>
      </c>
      <c r="E94" s="68">
        <v>116</v>
      </c>
      <c r="F94" s="44">
        <f t="shared" si="8"/>
        <v>0</v>
      </c>
      <c r="H94" s="35"/>
      <c r="I94" s="42">
        <f t="shared" si="9"/>
        <v>60000</v>
      </c>
      <c r="J94" s="42" t="s">
        <v>72</v>
      </c>
      <c r="K94" s="42">
        <v>70000</v>
      </c>
      <c r="L94" s="68">
        <v>60</v>
      </c>
      <c r="M94" s="44">
        <f t="shared" si="10"/>
        <v>0</v>
      </c>
      <c r="O94" s="35"/>
      <c r="P94" s="42">
        <f t="shared" si="11"/>
        <v>60000</v>
      </c>
      <c r="Q94" s="42" t="s">
        <v>72</v>
      </c>
      <c r="R94" s="42">
        <v>70000</v>
      </c>
      <c r="S94" s="68">
        <v>310</v>
      </c>
      <c r="T94" s="44">
        <f t="shared" si="12"/>
        <v>0</v>
      </c>
      <c r="V94" s="35"/>
      <c r="W94" s="42">
        <f t="shared" si="13"/>
        <v>60000</v>
      </c>
      <c r="X94" s="42" t="s">
        <v>72</v>
      </c>
      <c r="Y94" s="42">
        <v>70000</v>
      </c>
      <c r="Z94" s="68">
        <v>3.8</v>
      </c>
      <c r="AA94" s="44">
        <f t="shared" si="14"/>
        <v>0</v>
      </c>
    </row>
    <row r="95" spans="1:27">
      <c r="A95" s="35"/>
      <c r="B95" s="42">
        <f t="shared" si="7"/>
        <v>70000</v>
      </c>
      <c r="C95" s="42" t="s">
        <v>72</v>
      </c>
      <c r="D95" s="42">
        <v>80000</v>
      </c>
      <c r="E95" s="68">
        <v>119</v>
      </c>
      <c r="F95" s="44">
        <f t="shared" si="8"/>
        <v>0</v>
      </c>
      <c r="H95" s="35"/>
      <c r="I95" s="42">
        <f t="shared" si="9"/>
        <v>70000</v>
      </c>
      <c r="J95" s="42" t="s">
        <v>72</v>
      </c>
      <c r="K95" s="42">
        <v>80000</v>
      </c>
      <c r="L95" s="68">
        <v>66</v>
      </c>
      <c r="M95" s="44">
        <f t="shared" si="10"/>
        <v>0</v>
      </c>
      <c r="O95" s="35"/>
      <c r="P95" s="42">
        <f t="shared" si="11"/>
        <v>70000</v>
      </c>
      <c r="Q95" s="42" t="s">
        <v>72</v>
      </c>
      <c r="R95" s="42">
        <v>80000</v>
      </c>
      <c r="S95" s="68">
        <v>350</v>
      </c>
      <c r="T95" s="44">
        <f t="shared" si="12"/>
        <v>0</v>
      </c>
      <c r="V95" s="35"/>
      <c r="W95" s="42">
        <f t="shared" si="13"/>
        <v>70000</v>
      </c>
      <c r="X95" s="42" t="s">
        <v>72</v>
      </c>
      <c r="Y95" s="42">
        <v>80000</v>
      </c>
      <c r="Z95" s="68">
        <v>4</v>
      </c>
      <c r="AA95" s="44">
        <f t="shared" si="14"/>
        <v>0</v>
      </c>
    </row>
    <row r="96" spans="1:27">
      <c r="A96" s="35"/>
      <c r="B96" s="42">
        <f t="shared" si="7"/>
        <v>80000</v>
      </c>
      <c r="C96" s="42" t="s">
        <v>72</v>
      </c>
      <c r="D96" s="42">
        <v>90000</v>
      </c>
      <c r="E96" s="68">
        <v>132</v>
      </c>
      <c r="F96" s="44">
        <f t="shared" si="8"/>
        <v>0</v>
      </c>
      <c r="H96" s="35"/>
      <c r="I96" s="42">
        <f t="shared" si="9"/>
        <v>80000</v>
      </c>
      <c r="J96" s="42" t="s">
        <v>72</v>
      </c>
      <c r="K96" s="42">
        <v>90000</v>
      </c>
      <c r="L96" s="68">
        <v>72</v>
      </c>
      <c r="M96" s="44">
        <f t="shared" si="10"/>
        <v>0</v>
      </c>
      <c r="O96" s="35"/>
      <c r="P96" s="42">
        <f t="shared" si="11"/>
        <v>80000</v>
      </c>
      <c r="Q96" s="42" t="s">
        <v>72</v>
      </c>
      <c r="R96" s="42">
        <v>90000</v>
      </c>
      <c r="S96" s="68">
        <v>385</v>
      </c>
      <c r="T96" s="44">
        <f t="shared" si="12"/>
        <v>0</v>
      </c>
      <c r="V96" s="35"/>
      <c r="W96" s="42">
        <f t="shared" si="13"/>
        <v>80000</v>
      </c>
      <c r="X96" s="42" t="s">
        <v>72</v>
      </c>
      <c r="Y96" s="42">
        <v>90000</v>
      </c>
      <c r="Z96" s="68">
        <v>4.8</v>
      </c>
      <c r="AA96" s="44">
        <f t="shared" si="14"/>
        <v>0</v>
      </c>
    </row>
    <row r="97" spans="1:27">
      <c r="A97" s="35"/>
      <c r="B97" s="42">
        <f t="shared" si="7"/>
        <v>90000</v>
      </c>
      <c r="C97" s="42" t="s">
        <v>72</v>
      </c>
      <c r="D97" s="42">
        <v>100000</v>
      </c>
      <c r="E97" s="68">
        <v>156</v>
      </c>
      <c r="F97" s="44">
        <f t="shared" si="8"/>
        <v>0</v>
      </c>
      <c r="H97" s="35"/>
      <c r="I97" s="42">
        <f t="shared" si="9"/>
        <v>90000</v>
      </c>
      <c r="J97" s="42" t="s">
        <v>72</v>
      </c>
      <c r="K97" s="42">
        <v>100000</v>
      </c>
      <c r="L97" s="68">
        <v>78</v>
      </c>
      <c r="M97" s="44">
        <f t="shared" si="10"/>
        <v>0</v>
      </c>
      <c r="O97" s="35"/>
      <c r="P97" s="42">
        <f t="shared" si="11"/>
        <v>90000</v>
      </c>
      <c r="Q97" s="42" t="s">
        <v>72</v>
      </c>
      <c r="R97" s="42">
        <v>100000</v>
      </c>
      <c r="S97" s="68">
        <v>420</v>
      </c>
      <c r="T97" s="44">
        <f t="shared" si="12"/>
        <v>0</v>
      </c>
      <c r="V97" s="35"/>
      <c r="W97" s="42">
        <f t="shared" si="13"/>
        <v>90000</v>
      </c>
      <c r="X97" s="42" t="s">
        <v>72</v>
      </c>
      <c r="Y97" s="42">
        <v>100000</v>
      </c>
      <c r="Z97" s="68">
        <v>5.2</v>
      </c>
      <c r="AA97" s="44">
        <f t="shared" si="14"/>
        <v>0</v>
      </c>
    </row>
    <row r="98" spans="1:27">
      <c r="A98" s="35"/>
      <c r="B98" s="42">
        <f t="shared" si="7"/>
        <v>100000</v>
      </c>
      <c r="C98" s="42" t="s">
        <v>72</v>
      </c>
      <c r="D98" s="42">
        <v>110000</v>
      </c>
      <c r="E98" s="68">
        <v>171</v>
      </c>
      <c r="F98" s="44">
        <f t="shared" si="8"/>
        <v>0</v>
      </c>
      <c r="H98" s="35"/>
      <c r="I98" s="42">
        <f t="shared" si="9"/>
        <v>100000</v>
      </c>
      <c r="J98" s="42" t="s">
        <v>72</v>
      </c>
      <c r="K98" s="42">
        <v>110000</v>
      </c>
      <c r="L98" s="68">
        <v>84</v>
      </c>
      <c r="M98" s="44">
        <f t="shared" si="10"/>
        <v>0</v>
      </c>
      <c r="O98" s="35"/>
      <c r="P98" s="42">
        <f t="shared" si="11"/>
        <v>100000</v>
      </c>
      <c r="Q98" s="42" t="s">
        <v>72</v>
      </c>
      <c r="R98" s="42">
        <v>110000</v>
      </c>
      <c r="S98" s="68">
        <v>460</v>
      </c>
      <c r="T98" s="44">
        <f t="shared" si="12"/>
        <v>0</v>
      </c>
      <c r="V98" s="35"/>
      <c r="W98" s="42">
        <f t="shared" si="13"/>
        <v>100000</v>
      </c>
      <c r="X98" s="42" t="s">
        <v>72</v>
      </c>
      <c r="Y98" s="42">
        <v>110000</v>
      </c>
      <c r="Z98" s="68">
        <v>5.6</v>
      </c>
      <c r="AA98" s="44">
        <f t="shared" si="14"/>
        <v>0</v>
      </c>
    </row>
    <row r="99" spans="1:27">
      <c r="A99" s="35"/>
      <c r="B99" s="42">
        <f t="shared" si="7"/>
        <v>110000</v>
      </c>
      <c r="C99" s="42" t="s">
        <v>72</v>
      </c>
      <c r="D99" s="42">
        <v>120000</v>
      </c>
      <c r="E99" s="68">
        <v>185</v>
      </c>
      <c r="F99" s="44">
        <f t="shared" si="8"/>
        <v>0</v>
      </c>
      <c r="H99" s="35"/>
      <c r="I99" s="42">
        <f t="shared" si="9"/>
        <v>110000</v>
      </c>
      <c r="J99" s="42" t="s">
        <v>72</v>
      </c>
      <c r="K99" s="42">
        <v>120000</v>
      </c>
      <c r="L99" s="68">
        <v>107</v>
      </c>
      <c r="M99" s="44">
        <f t="shared" si="10"/>
        <v>0</v>
      </c>
      <c r="O99" s="35"/>
      <c r="P99" s="42">
        <f t="shared" si="11"/>
        <v>110000</v>
      </c>
      <c r="Q99" s="42" t="s">
        <v>72</v>
      </c>
      <c r="R99" s="42">
        <v>120000</v>
      </c>
      <c r="S99" s="68">
        <v>490</v>
      </c>
      <c r="T99" s="44">
        <f t="shared" si="12"/>
        <v>0</v>
      </c>
      <c r="V99" s="35"/>
      <c r="W99" s="42">
        <f t="shared" si="13"/>
        <v>110000</v>
      </c>
      <c r="X99" s="42" t="s">
        <v>72</v>
      </c>
      <c r="Y99" s="42">
        <v>120000</v>
      </c>
      <c r="Z99" s="68">
        <v>6</v>
      </c>
      <c r="AA99" s="44">
        <f t="shared" si="14"/>
        <v>0</v>
      </c>
    </row>
    <row r="100" spans="1:27">
      <c r="A100" s="35"/>
      <c r="B100" s="42">
        <f t="shared" si="7"/>
        <v>120000</v>
      </c>
      <c r="C100" s="42" t="s">
        <v>72</v>
      </c>
      <c r="D100" s="42">
        <v>130000</v>
      </c>
      <c r="E100" s="68">
        <v>200</v>
      </c>
      <c r="F100" s="44">
        <f t="shared" si="8"/>
        <v>0</v>
      </c>
      <c r="H100" s="35"/>
      <c r="I100" s="42">
        <f t="shared" si="9"/>
        <v>120000</v>
      </c>
      <c r="J100" s="42" t="s">
        <v>72</v>
      </c>
      <c r="K100" s="42">
        <v>130000</v>
      </c>
      <c r="L100" s="68">
        <v>111</v>
      </c>
      <c r="M100" s="44">
        <f t="shared" si="10"/>
        <v>0</v>
      </c>
      <c r="O100" s="35"/>
      <c r="P100" s="42">
        <f t="shared" si="11"/>
        <v>120000</v>
      </c>
      <c r="Q100" s="42" t="s">
        <v>72</v>
      </c>
      <c r="R100" s="42">
        <v>130000</v>
      </c>
      <c r="S100" s="68">
        <v>525</v>
      </c>
      <c r="T100" s="44">
        <f t="shared" si="12"/>
        <v>0</v>
      </c>
      <c r="V100" s="35"/>
      <c r="W100" s="42">
        <f t="shared" si="13"/>
        <v>120000</v>
      </c>
      <c r="X100" s="42" t="s">
        <v>72</v>
      </c>
      <c r="Y100" s="42">
        <v>130000</v>
      </c>
      <c r="Z100" s="68">
        <v>6.5</v>
      </c>
      <c r="AA100" s="44">
        <f t="shared" si="14"/>
        <v>0</v>
      </c>
    </row>
    <row r="101" spans="1:27">
      <c r="A101" s="35"/>
      <c r="B101" s="42">
        <f t="shared" si="7"/>
        <v>130000</v>
      </c>
      <c r="C101" s="42" t="s">
        <v>72</v>
      </c>
      <c r="D101" s="42">
        <v>140000</v>
      </c>
      <c r="E101" s="68">
        <v>230</v>
      </c>
      <c r="F101" s="44">
        <f t="shared" si="8"/>
        <v>0</v>
      </c>
      <c r="H101" s="35"/>
      <c r="I101" s="42">
        <f t="shared" si="9"/>
        <v>130000</v>
      </c>
      <c r="J101" s="42" t="s">
        <v>72</v>
      </c>
      <c r="K101" s="42">
        <v>140000</v>
      </c>
      <c r="L101" s="68">
        <v>116</v>
      </c>
      <c r="M101" s="44">
        <f t="shared" si="10"/>
        <v>0</v>
      </c>
      <c r="O101" s="35"/>
      <c r="P101" s="42">
        <f t="shared" si="11"/>
        <v>130000</v>
      </c>
      <c r="Q101" s="42" t="s">
        <v>72</v>
      </c>
      <c r="R101" s="42">
        <v>140000</v>
      </c>
      <c r="S101" s="68">
        <v>560</v>
      </c>
      <c r="T101" s="44">
        <f t="shared" si="12"/>
        <v>0</v>
      </c>
      <c r="V101" s="35"/>
      <c r="W101" s="42">
        <f t="shared" si="13"/>
        <v>130000</v>
      </c>
      <c r="X101" s="42" t="s">
        <v>72</v>
      </c>
      <c r="Y101" s="42">
        <v>140000</v>
      </c>
      <c r="Z101" s="68">
        <v>7</v>
      </c>
      <c r="AA101" s="44">
        <f t="shared" si="14"/>
        <v>0</v>
      </c>
    </row>
    <row r="102" spans="1:27">
      <c r="A102" s="35"/>
      <c r="B102" s="42">
        <f t="shared" si="7"/>
        <v>140000</v>
      </c>
      <c r="C102" s="42" t="s">
        <v>72</v>
      </c>
      <c r="D102" s="42">
        <v>150000</v>
      </c>
      <c r="E102" s="68">
        <v>245</v>
      </c>
      <c r="F102" s="44">
        <f t="shared" si="8"/>
        <v>0</v>
      </c>
      <c r="H102" s="35"/>
      <c r="I102" s="42">
        <f t="shared" si="9"/>
        <v>140000</v>
      </c>
      <c r="J102" s="42" t="s">
        <v>72</v>
      </c>
      <c r="K102" s="42">
        <v>150000</v>
      </c>
      <c r="L102" s="68">
        <v>119</v>
      </c>
      <c r="M102" s="44">
        <f t="shared" si="10"/>
        <v>0</v>
      </c>
      <c r="O102" s="35"/>
      <c r="P102" s="42">
        <f t="shared" si="11"/>
        <v>140000</v>
      </c>
      <c r="Q102" s="42" t="s">
        <v>72</v>
      </c>
      <c r="R102" s="42">
        <v>150000</v>
      </c>
      <c r="S102" s="68">
        <v>600</v>
      </c>
      <c r="T102" s="44">
        <f t="shared" si="12"/>
        <v>0</v>
      </c>
      <c r="V102" s="35"/>
      <c r="W102" s="42">
        <f t="shared" si="13"/>
        <v>140000</v>
      </c>
      <c r="X102" s="42" t="s">
        <v>72</v>
      </c>
      <c r="Y102" s="42">
        <v>150000</v>
      </c>
      <c r="Z102" s="68">
        <v>7.5</v>
      </c>
      <c r="AA102" s="44">
        <f t="shared" si="14"/>
        <v>0</v>
      </c>
    </row>
    <row r="103" spans="1:27">
      <c r="A103" s="35"/>
      <c r="B103" s="42">
        <v>150000</v>
      </c>
      <c r="C103" s="42" t="s">
        <v>72</v>
      </c>
      <c r="D103" s="42">
        <v>160000</v>
      </c>
      <c r="E103" s="68">
        <v>259</v>
      </c>
      <c r="F103" s="44">
        <f t="shared" si="8"/>
        <v>0</v>
      </c>
      <c r="H103" s="35"/>
      <c r="I103" s="42">
        <v>150000</v>
      </c>
      <c r="J103" s="42" t="s">
        <v>72</v>
      </c>
      <c r="K103" s="42">
        <v>160000</v>
      </c>
      <c r="L103" s="68">
        <v>126</v>
      </c>
      <c r="M103" s="44">
        <f t="shared" si="10"/>
        <v>0</v>
      </c>
      <c r="O103" s="35"/>
      <c r="P103" s="42">
        <v>150000</v>
      </c>
      <c r="Q103" s="42" t="s">
        <v>72</v>
      </c>
      <c r="R103" s="42">
        <v>160000</v>
      </c>
      <c r="S103" s="68">
        <v>640</v>
      </c>
      <c r="T103" s="44">
        <f t="shared" si="12"/>
        <v>0</v>
      </c>
      <c r="V103" s="35"/>
      <c r="W103" s="42">
        <v>150000</v>
      </c>
      <c r="X103" s="42" t="s">
        <v>72</v>
      </c>
      <c r="Y103" s="42">
        <v>160000</v>
      </c>
      <c r="Z103" s="68">
        <v>7.8</v>
      </c>
      <c r="AA103" s="44">
        <f t="shared" si="14"/>
        <v>0</v>
      </c>
    </row>
    <row r="104" spans="1:27">
      <c r="A104" s="35"/>
      <c r="B104" s="42">
        <v>160000</v>
      </c>
      <c r="C104" s="42" t="s">
        <v>72</v>
      </c>
      <c r="D104" s="42">
        <v>170000</v>
      </c>
      <c r="E104" s="68">
        <v>270</v>
      </c>
      <c r="F104" s="44">
        <f t="shared" si="8"/>
        <v>0</v>
      </c>
      <c r="H104" s="35"/>
      <c r="I104" s="42">
        <v>160000</v>
      </c>
      <c r="J104" s="42" t="s">
        <v>72</v>
      </c>
      <c r="K104" s="42">
        <v>170000</v>
      </c>
      <c r="L104" s="68">
        <v>130</v>
      </c>
      <c r="M104" s="44">
        <f t="shared" si="10"/>
        <v>0</v>
      </c>
      <c r="O104" s="35"/>
      <c r="P104" s="42">
        <v>160000</v>
      </c>
      <c r="Q104" s="42" t="s">
        <v>72</v>
      </c>
      <c r="R104" s="42">
        <v>170000</v>
      </c>
      <c r="S104" s="68">
        <v>680</v>
      </c>
      <c r="T104" s="44">
        <f t="shared" si="12"/>
        <v>0</v>
      </c>
      <c r="V104" s="35"/>
      <c r="W104" s="42">
        <v>160000</v>
      </c>
      <c r="X104" s="42" t="s">
        <v>72</v>
      </c>
      <c r="Y104" s="42">
        <v>170000</v>
      </c>
      <c r="Z104" s="68">
        <v>8.3</v>
      </c>
      <c r="AA104" s="44">
        <f t="shared" si="14"/>
        <v>0</v>
      </c>
    </row>
    <row r="105" spans="1:27">
      <c r="A105" s="35"/>
      <c r="B105" s="42">
        <v>170000</v>
      </c>
      <c r="C105" s="42" t="s">
        <v>72</v>
      </c>
      <c r="D105" s="42">
        <v>180000</v>
      </c>
      <c r="E105" s="68">
        <v>290</v>
      </c>
      <c r="F105" s="44">
        <f t="shared" si="8"/>
        <v>0</v>
      </c>
      <c r="H105" s="35"/>
      <c r="I105" s="42">
        <v>170000</v>
      </c>
      <c r="J105" s="42" t="s">
        <v>72</v>
      </c>
      <c r="K105" s="42">
        <v>180000</v>
      </c>
      <c r="L105" s="68">
        <v>144</v>
      </c>
      <c r="M105" s="44">
        <f t="shared" si="10"/>
        <v>0</v>
      </c>
      <c r="O105" s="35"/>
      <c r="P105" s="42">
        <v>170000</v>
      </c>
      <c r="Q105" s="42" t="s">
        <v>72</v>
      </c>
      <c r="R105" s="42">
        <v>180000</v>
      </c>
      <c r="S105" s="68">
        <v>710</v>
      </c>
      <c r="T105" s="44">
        <f t="shared" si="12"/>
        <v>0</v>
      </c>
      <c r="V105" s="35"/>
      <c r="W105" s="42">
        <v>170000</v>
      </c>
      <c r="X105" s="42" t="s">
        <v>72</v>
      </c>
      <c r="Y105" s="42">
        <v>180000</v>
      </c>
      <c r="Z105" s="68">
        <v>8.5</v>
      </c>
      <c r="AA105" s="44">
        <f t="shared" si="14"/>
        <v>0</v>
      </c>
    </row>
    <row r="106" spans="1:27">
      <c r="A106" s="35"/>
      <c r="B106" s="42">
        <v>180000</v>
      </c>
      <c r="C106" s="42" t="s">
        <v>72</v>
      </c>
      <c r="D106" s="42">
        <v>190000</v>
      </c>
      <c r="E106" s="68">
        <v>320</v>
      </c>
      <c r="F106" s="44">
        <f t="shared" si="8"/>
        <v>0</v>
      </c>
      <c r="H106" s="35"/>
      <c r="I106" s="42">
        <v>180000</v>
      </c>
      <c r="J106" s="42" t="s">
        <v>72</v>
      </c>
      <c r="K106" s="42">
        <v>190000</v>
      </c>
      <c r="L106" s="68">
        <v>150</v>
      </c>
      <c r="M106" s="44">
        <f t="shared" si="10"/>
        <v>0</v>
      </c>
      <c r="O106" s="35"/>
      <c r="P106" s="42">
        <v>180000</v>
      </c>
      <c r="Q106" s="42" t="s">
        <v>72</v>
      </c>
      <c r="R106" s="42">
        <v>190000</v>
      </c>
      <c r="S106" s="68">
        <v>735</v>
      </c>
      <c r="T106" s="44">
        <f t="shared" si="12"/>
        <v>0</v>
      </c>
      <c r="V106" s="35"/>
      <c r="W106" s="42">
        <v>180000</v>
      </c>
      <c r="X106" s="42" t="s">
        <v>72</v>
      </c>
      <c r="Y106" s="42">
        <v>190000</v>
      </c>
      <c r="Z106" s="68">
        <v>9</v>
      </c>
      <c r="AA106" s="44">
        <f t="shared" si="14"/>
        <v>0</v>
      </c>
    </row>
    <row r="107" spans="1:27">
      <c r="A107" s="35"/>
      <c r="B107" s="42">
        <v>190000</v>
      </c>
      <c r="C107" s="42" t="s">
        <v>72</v>
      </c>
      <c r="D107" s="42">
        <v>200000</v>
      </c>
      <c r="E107" s="68">
        <v>350</v>
      </c>
      <c r="F107" s="44">
        <f t="shared" si="8"/>
        <v>0</v>
      </c>
      <c r="H107" s="35"/>
      <c r="I107" s="42">
        <v>190000</v>
      </c>
      <c r="J107" s="42" t="s">
        <v>72</v>
      </c>
      <c r="K107" s="42">
        <v>200000</v>
      </c>
      <c r="L107" s="68">
        <v>160</v>
      </c>
      <c r="M107" s="44">
        <f t="shared" si="10"/>
        <v>0</v>
      </c>
      <c r="O107" s="35"/>
      <c r="P107" s="42">
        <v>190000</v>
      </c>
      <c r="Q107" s="42" t="s">
        <v>72</v>
      </c>
      <c r="R107" s="42">
        <v>200000</v>
      </c>
      <c r="S107" s="68">
        <v>760</v>
      </c>
      <c r="T107" s="44">
        <f t="shared" si="12"/>
        <v>0</v>
      </c>
      <c r="V107" s="35"/>
      <c r="W107" s="42">
        <v>190000</v>
      </c>
      <c r="X107" s="42" t="s">
        <v>72</v>
      </c>
      <c r="Y107" s="42">
        <v>200000</v>
      </c>
      <c r="Z107" s="68">
        <v>9.5</v>
      </c>
      <c r="AA107" s="44">
        <f t="shared" si="14"/>
        <v>0</v>
      </c>
    </row>
    <row r="108" ht="13.5" spans="1:27">
      <c r="A108" s="73"/>
      <c r="B108" s="90" t="s">
        <v>132</v>
      </c>
      <c r="C108" s="52"/>
      <c r="D108" s="52"/>
      <c r="E108" s="52"/>
      <c r="F108" s="53">
        <f>SUM(F87:F107)</f>
        <v>56.42</v>
      </c>
      <c r="H108" s="73"/>
      <c r="I108" s="90" t="s">
        <v>132</v>
      </c>
      <c r="J108" s="52"/>
      <c r="K108" s="52"/>
      <c r="L108" s="52"/>
      <c r="M108" s="53">
        <f>SUM(M87:M107)</f>
        <v>28.6</v>
      </c>
      <c r="O108" s="73"/>
      <c r="P108" s="90" t="s">
        <v>132</v>
      </c>
      <c r="Q108" s="52"/>
      <c r="R108" s="52"/>
      <c r="S108" s="52"/>
      <c r="T108" s="53">
        <f>SUM(T87:T107)</f>
        <v>86.5</v>
      </c>
      <c r="V108" s="73"/>
      <c r="W108" s="90" t="s">
        <v>132</v>
      </c>
      <c r="X108" s="52"/>
      <c r="Y108" s="52"/>
      <c r="Z108" s="52"/>
      <c r="AA108" s="53">
        <f>SUM(AA87:AA107)</f>
        <v>1.94</v>
      </c>
    </row>
    <row r="110" ht="13.5"/>
    <row r="111" spans="1:27">
      <c r="A111" s="59" t="s">
        <v>133</v>
      </c>
      <c r="B111" s="30" t="s">
        <v>83</v>
      </c>
      <c r="C111" s="31"/>
      <c r="D111" s="32"/>
      <c r="E111" s="32" t="s">
        <v>77</v>
      </c>
      <c r="F111" s="34" t="s">
        <v>128</v>
      </c>
      <c r="H111" s="82" t="s">
        <v>134</v>
      </c>
      <c r="I111" s="81" t="s">
        <v>117</v>
      </c>
      <c r="J111" s="48"/>
      <c r="K111" s="48" t="s">
        <v>62</v>
      </c>
      <c r="L111" s="81" t="s">
        <v>118</v>
      </c>
    </row>
    <row r="112" spans="1:27">
      <c r="A112" s="35"/>
      <c r="B112" s="42">
        <v>0</v>
      </c>
      <c r="C112" s="42" t="s">
        <v>72</v>
      </c>
      <c r="D112" s="42">
        <v>200</v>
      </c>
      <c r="E112" s="68">
        <v>10</v>
      </c>
      <c r="F112" s="44">
        <f>IF(($F$123-D112)&gt;0,0,E112*($F$123-B112)/(D112-B112))</f>
        <v>0</v>
      </c>
      <c r="H112" s="80"/>
      <c r="I112" s="42">
        <v>0</v>
      </c>
      <c r="J112" s="42">
        <f>I113</f>
        <v>100</v>
      </c>
      <c r="K112" s="83">
        <v>0.02</v>
      </c>
      <c r="L112" s="67">
        <f>IF(($F$1-J112)&gt;0,(J112-I112)*K112,($F$1-I112)*K112)</f>
        <v>2</v>
      </c>
    </row>
    <row r="113" spans="1:12">
      <c r="A113" s="35"/>
      <c r="B113" s="42">
        <f t="shared" ref="B113:B122" si="15">D112</f>
        <v>200</v>
      </c>
      <c r="C113" s="42" t="s">
        <v>72</v>
      </c>
      <c r="D113" s="42">
        <v>500</v>
      </c>
      <c r="E113" s="68">
        <v>15</v>
      </c>
      <c r="F113" s="44">
        <f t="shared" ref="F113:F122" si="16">IF(OR(($F$123-D113)&gt;0,$F$123&lt;B113),0,E112+(E113-E112)*($F$123-B113)/(D113-B113))</f>
        <v>0</v>
      </c>
      <c r="H113" s="80"/>
      <c r="I113" s="42">
        <v>100</v>
      </c>
      <c r="J113" s="42">
        <f>I114</f>
        <v>500</v>
      </c>
      <c r="K113" s="83">
        <v>0.016</v>
      </c>
      <c r="L113" s="67">
        <f t="shared" ref="L113:L118" si="17">IF($F$1&lt;I113,0,IF(($F$1-J113)&gt;0,(J113-I113)*K113,($F$1-I113)*K113))</f>
        <v>6.4</v>
      </c>
    </row>
    <row r="114" spans="1:12">
      <c r="A114" s="35"/>
      <c r="B114" s="42">
        <f t="shared" si="15"/>
        <v>500</v>
      </c>
      <c r="C114" s="42" t="s">
        <v>72</v>
      </c>
      <c r="D114" s="42">
        <v>1000</v>
      </c>
      <c r="E114" s="68">
        <v>20</v>
      </c>
      <c r="F114" s="44">
        <f t="shared" si="16"/>
        <v>0</v>
      </c>
      <c r="H114" s="80"/>
      <c r="I114" s="42">
        <v>500</v>
      </c>
      <c r="J114" s="42">
        <f>I115</f>
        <v>1000</v>
      </c>
      <c r="K114" s="83">
        <v>0.015</v>
      </c>
      <c r="L114" s="67">
        <f t="shared" si="17"/>
        <v>7.5</v>
      </c>
    </row>
    <row r="115" spans="1:12">
      <c r="A115" s="35"/>
      <c r="B115" s="42">
        <f t="shared" si="15"/>
        <v>1000</v>
      </c>
      <c r="C115" s="42" t="s">
        <v>72</v>
      </c>
      <c r="D115" s="42">
        <v>5000</v>
      </c>
      <c r="E115" s="68">
        <v>25</v>
      </c>
      <c r="F115" s="44">
        <f t="shared" si="16"/>
        <v>0</v>
      </c>
      <c r="H115" s="80"/>
      <c r="I115" s="42">
        <v>1000</v>
      </c>
      <c r="J115" s="42">
        <f>I116</f>
        <v>5000</v>
      </c>
      <c r="K115" s="83">
        <v>0.0042</v>
      </c>
      <c r="L115" s="67">
        <f t="shared" si="17"/>
        <v>16.8</v>
      </c>
    </row>
    <row r="116" spans="1:12">
      <c r="A116" s="35"/>
      <c r="B116" s="42">
        <f t="shared" si="15"/>
        <v>5000</v>
      </c>
      <c r="C116" s="42" t="s">
        <v>72</v>
      </c>
      <c r="D116" s="42">
        <v>10000</v>
      </c>
      <c r="E116" s="68">
        <v>30</v>
      </c>
      <c r="F116" s="44">
        <f t="shared" si="16"/>
        <v>0</v>
      </c>
      <c r="H116" s="80"/>
      <c r="I116" s="42">
        <v>5000</v>
      </c>
      <c r="J116" s="42">
        <v>10000</v>
      </c>
      <c r="K116" s="83">
        <v>0.0035</v>
      </c>
      <c r="L116" s="67">
        <f t="shared" si="17"/>
        <v>17.5</v>
      </c>
    </row>
    <row r="117" spans="1:12">
      <c r="A117" s="35"/>
      <c r="B117" s="42">
        <f t="shared" si="15"/>
        <v>10000</v>
      </c>
      <c r="C117" s="42" t="s">
        <v>72</v>
      </c>
      <c r="D117" s="42">
        <v>20000</v>
      </c>
      <c r="E117" s="68">
        <v>35</v>
      </c>
      <c r="F117" s="44">
        <f t="shared" si="16"/>
        <v>0</v>
      </c>
      <c r="H117" s="80"/>
      <c r="I117" s="42">
        <v>10000</v>
      </c>
      <c r="J117" s="42">
        <v>50000</v>
      </c>
      <c r="K117" s="83">
        <v>0.001</v>
      </c>
      <c r="L117" s="67">
        <f t="shared" si="17"/>
        <v>8.83</v>
      </c>
    </row>
    <row r="118" spans="1:12">
      <c r="A118" s="35"/>
      <c r="B118" s="42">
        <f t="shared" si="15"/>
        <v>20000</v>
      </c>
      <c r="C118" s="42" t="s">
        <v>72</v>
      </c>
      <c r="D118" s="42">
        <v>50000</v>
      </c>
      <c r="E118" s="68">
        <v>40</v>
      </c>
      <c r="F118" s="44">
        <f t="shared" si="16"/>
        <v>0</v>
      </c>
      <c r="H118" s="80"/>
      <c r="I118" s="42">
        <f>J117</f>
        <v>50000</v>
      </c>
      <c r="J118" s="42">
        <v>100000</v>
      </c>
      <c r="K118" s="83">
        <v>0.0009</v>
      </c>
      <c r="L118" s="67">
        <f t="shared" si="17"/>
        <v>0</v>
      </c>
    </row>
    <row r="119" spans="1:12">
      <c r="A119" s="35"/>
      <c r="B119" s="42">
        <f t="shared" si="15"/>
        <v>50000</v>
      </c>
      <c r="C119" s="42" t="s">
        <v>72</v>
      </c>
      <c r="D119" s="42">
        <v>100000</v>
      </c>
      <c r="E119" s="68">
        <v>45</v>
      </c>
      <c r="F119" s="44">
        <f t="shared" si="16"/>
        <v>0</v>
      </c>
      <c r="H119" s="80"/>
      <c r="I119" s="42"/>
      <c r="J119" s="84"/>
      <c r="K119" s="83"/>
      <c r="L119" s="67"/>
    </row>
    <row r="120" spans="1:12">
      <c r="A120" s="35"/>
      <c r="B120" s="42">
        <f t="shared" si="15"/>
        <v>100000</v>
      </c>
      <c r="C120" s="42" t="s">
        <v>72</v>
      </c>
      <c r="D120" s="42">
        <v>200000</v>
      </c>
      <c r="E120" s="68">
        <v>50</v>
      </c>
      <c r="F120" s="44">
        <f t="shared" si="16"/>
        <v>0</v>
      </c>
      <c r="H120" s="80"/>
      <c r="I120" s="42"/>
      <c r="J120" s="42"/>
      <c r="K120" s="83"/>
      <c r="L120" s="67"/>
    </row>
    <row r="121" spans="1:12">
      <c r="A121" s="35"/>
      <c r="B121" s="42">
        <f t="shared" si="15"/>
        <v>200000</v>
      </c>
      <c r="C121" s="42" t="s">
        <v>72</v>
      </c>
      <c r="D121" s="42">
        <v>500000</v>
      </c>
      <c r="E121" s="68">
        <v>55</v>
      </c>
      <c r="F121" s="44">
        <f t="shared" si="16"/>
        <v>0</v>
      </c>
      <c r="H121" s="80"/>
      <c r="I121" s="42"/>
      <c r="J121" s="84"/>
      <c r="K121" s="83"/>
      <c r="L121" s="67"/>
    </row>
    <row r="122" spans="1:12">
      <c r="A122" s="35"/>
      <c r="B122" s="42">
        <f t="shared" si="15"/>
        <v>500000</v>
      </c>
      <c r="C122" s="84" t="s">
        <v>123</v>
      </c>
      <c r="D122" s="84"/>
      <c r="E122" s="68"/>
      <c r="F122" s="44">
        <f t="shared" si="16"/>
        <v>0</v>
      </c>
      <c r="H122" s="80"/>
      <c r="I122" s="48" t="s">
        <v>74</v>
      </c>
      <c r="J122" s="48"/>
      <c r="K122" s="48"/>
      <c r="L122" s="85">
        <f>SUM(L112:L118)</f>
        <v>59.03</v>
      </c>
    </row>
    <row r="123" spans="1:12">
      <c r="A123" s="35"/>
      <c r="B123" s="84" t="s">
        <v>135</v>
      </c>
      <c r="C123" s="84"/>
      <c r="D123" s="84"/>
      <c r="E123" s="84"/>
      <c r="F123" s="91"/>
      <c r="H123" s="80"/>
      <c r="I123" s="89" t="s">
        <v>125</v>
      </c>
      <c r="J123" s="48"/>
      <c r="K123" s="48"/>
      <c r="L123" s="85"/>
    </row>
    <row r="124" spans="1:12">
      <c r="A124" s="35"/>
      <c r="B124" s="92" t="s">
        <v>132</v>
      </c>
      <c r="C124" s="93"/>
      <c r="D124" s="93"/>
      <c r="E124" s="94"/>
      <c r="F124" s="95">
        <f>SUM(F112:F122)</f>
        <v>0</v>
      </c>
    </row>
    <row r="125" spans="1:12">
      <c r="A125" s="35"/>
      <c r="B125" s="96" t="s">
        <v>86</v>
      </c>
      <c r="C125" s="97"/>
      <c r="D125" s="98">
        <v>1</v>
      </c>
      <c r="E125" s="99"/>
      <c r="F125" s="100">
        <f>D125+E125</f>
        <v>1</v>
      </c>
    </row>
    <row r="126" spans="1:12">
      <c r="A126" s="35"/>
      <c r="B126" s="96" t="s">
        <v>136</v>
      </c>
      <c r="C126" s="97"/>
      <c r="D126" s="98">
        <v>1</v>
      </c>
      <c r="E126" s="99"/>
      <c r="F126" s="100">
        <f>D126+E126</f>
        <v>1</v>
      </c>
    </row>
    <row r="127" ht="13.5" spans="1:12">
      <c r="A127" s="73"/>
      <c r="B127" s="101" t="s">
        <v>85</v>
      </c>
      <c r="C127" s="102"/>
      <c r="D127" s="102"/>
      <c r="E127" s="103"/>
      <c r="F127" s="53"/>
    </row>
  </sheetData>
  <mergeCells count="73">
    <mergeCell ref="B1:C1"/>
    <mergeCell ref="B2:C2"/>
    <mergeCell ref="B3:D3"/>
    <mergeCell ref="I3:J3"/>
    <mergeCell ref="N3:O3"/>
    <mergeCell ref="S3:T3"/>
    <mergeCell ref="B10:E10"/>
    <mergeCell ref="B11:E11"/>
    <mergeCell ref="B12:D12"/>
    <mergeCell ref="I13:J13"/>
    <mergeCell ref="N13:O13"/>
    <mergeCell ref="S13:T13"/>
    <mergeCell ref="X13:Y13"/>
    <mergeCell ref="I27:J27"/>
    <mergeCell ref="N27:O27"/>
    <mergeCell ref="S27:T27"/>
    <mergeCell ref="B28:E28"/>
    <mergeCell ref="B29:D29"/>
    <mergeCell ref="B30:D30"/>
    <mergeCell ref="B31:D31"/>
    <mergeCell ref="B32:D32"/>
    <mergeCell ref="B72:C72"/>
    <mergeCell ref="G72:H72"/>
    <mergeCell ref="L72:M72"/>
    <mergeCell ref="Q72:R72"/>
    <mergeCell ref="V72:W72"/>
    <mergeCell ref="B83:D83"/>
    <mergeCell ref="G83:I83"/>
    <mergeCell ref="L83:N83"/>
    <mergeCell ref="Q83:S83"/>
    <mergeCell ref="V83:X83"/>
    <mergeCell ref="B84:E84"/>
    <mergeCell ref="G84:I84"/>
    <mergeCell ref="L84:N84"/>
    <mergeCell ref="Q84:S84"/>
    <mergeCell ref="V84:X84"/>
    <mergeCell ref="B86:C86"/>
    <mergeCell ref="I86:J86"/>
    <mergeCell ref="P86:Q86"/>
    <mergeCell ref="W86:X86"/>
    <mergeCell ref="B111:C111"/>
    <mergeCell ref="I111:J111"/>
    <mergeCell ref="I122:K122"/>
    <mergeCell ref="B123:E123"/>
    <mergeCell ref="I123:K123"/>
    <mergeCell ref="B124:E124"/>
    <mergeCell ref="B125:C125"/>
    <mergeCell ref="B126:C126"/>
    <mergeCell ref="B127:E127"/>
    <mergeCell ref="A3:A11"/>
    <mergeCell ref="A12:A32"/>
    <mergeCell ref="A33:A56"/>
    <mergeCell ref="A72:A84"/>
    <mergeCell ref="A86:A108"/>
    <mergeCell ref="A111:A127"/>
    <mergeCell ref="F72:F84"/>
    <mergeCell ref="H3:H10"/>
    <mergeCell ref="H12:H24"/>
    <mergeCell ref="H26:H38"/>
    <mergeCell ref="H86:H108"/>
    <mergeCell ref="H111:H123"/>
    <mergeCell ref="K72:K84"/>
    <mergeCell ref="M3:M10"/>
    <mergeCell ref="M12:M24"/>
    <mergeCell ref="M26:M38"/>
    <mergeCell ref="O86:O108"/>
    <mergeCell ref="P72:P84"/>
    <mergeCell ref="R3:R10"/>
    <mergeCell ref="R12:R24"/>
    <mergeCell ref="R26:R38"/>
    <mergeCell ref="U72:U84"/>
    <mergeCell ref="V86:V108"/>
    <mergeCell ref="W12:W24"/>
  </mergeCells>
  <pageMargins left="0.75" right="0.75" top="1" bottom="1" header="0.5" footer="0.5"/>
  <headerFooter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zoomScaleSheetLayoutView="60" workbookViewId="0">
      <selection activeCell="H4" sqref="H4"/>
    </sheetView>
  </sheetViews>
  <sheetFormatPr defaultColWidth="9" defaultRowHeight="14.25" outlineLevelCol="6"/>
  <cols>
    <col min="1" max="1" width="5.875" customWidth="1"/>
    <col min="2" max="2" width="24.625" customWidth="1"/>
    <col min="3" max="3" width="59.25" customWidth="1"/>
    <col min="4" max="4" width="17.125" customWidth="1"/>
    <col min="5" max="5" width="12.625" customWidth="1"/>
    <col min="6" max="6" width="11.5" customWidth="1"/>
    <col min="7" max="7" width="16" customWidth="1"/>
  </cols>
  <sheetData>
    <row r="1" ht="36" customHeight="1" spans="1:7">
      <c r="A1" s="2" t="s">
        <v>448</v>
      </c>
      <c r="B1" s="2"/>
      <c r="C1" s="2"/>
      <c r="D1" s="2"/>
      <c r="E1" s="2"/>
      <c r="F1" s="2"/>
      <c r="G1" s="2"/>
    </row>
    <row r="2" ht="37" customHeight="1" spans="1:7">
      <c r="A2" s="3" t="s">
        <v>0</v>
      </c>
      <c r="B2" s="4" t="s">
        <v>449</v>
      </c>
      <c r="C2" s="3" t="s">
        <v>450</v>
      </c>
      <c r="D2" s="5" t="s">
        <v>451</v>
      </c>
      <c r="E2" s="6" t="s">
        <v>452</v>
      </c>
      <c r="F2" s="7" t="s">
        <v>147</v>
      </c>
      <c r="G2" s="8" t="s">
        <v>453</v>
      </c>
    </row>
    <row r="3" customFormat="1" ht="111" customHeight="1" spans="1:7">
      <c r="A3" s="9">
        <v>1</v>
      </c>
      <c r="B3" s="10" t="s">
        <v>454</v>
      </c>
      <c r="C3" s="11" t="s">
        <v>455</v>
      </c>
      <c r="D3" s="12" t="s">
        <v>456</v>
      </c>
      <c r="E3" s="6" t="s">
        <v>457</v>
      </c>
      <c r="F3" s="7"/>
      <c r="G3" s="7"/>
    </row>
    <row r="4" customFormat="1" ht="82" customHeight="1" spans="1:7">
      <c r="A4" s="9">
        <v>2</v>
      </c>
      <c r="B4" s="10" t="s">
        <v>458</v>
      </c>
      <c r="C4" s="11" t="s">
        <v>459</v>
      </c>
      <c r="D4" s="5" t="s">
        <v>460</v>
      </c>
      <c r="E4" s="6" t="s">
        <v>461</v>
      </c>
      <c r="F4" s="7"/>
      <c r="G4" s="7"/>
    </row>
    <row r="5" s="1" customFormat="1" ht="82" customHeight="1" spans="1:7">
      <c r="A5" s="13">
        <v>3</v>
      </c>
      <c r="B5" s="14" t="s">
        <v>462</v>
      </c>
      <c r="C5" s="15" t="s">
        <v>463</v>
      </c>
      <c r="D5" s="5" t="s">
        <v>464</v>
      </c>
      <c r="E5" s="16" t="s">
        <v>465</v>
      </c>
      <c r="F5" s="7"/>
      <c r="G5" s="17"/>
    </row>
    <row r="6" ht="26" customHeight="1" spans="1:7">
      <c r="A6" s="18"/>
      <c r="B6" s="18"/>
      <c r="C6" s="19"/>
      <c r="D6" s="18"/>
    </row>
    <row r="7" spans="1:7">
      <c r="D7" t="s">
        <v>466</v>
      </c>
    </row>
    <row r="8" spans="1:7">
      <c r="D8" t="s">
        <v>467</v>
      </c>
    </row>
    <row r="20" ht="30" customHeight="1"/>
  </sheetData>
  <mergeCells count="1">
    <mergeCell ref="A1:G1"/>
  </mergeCells>
  <printOptions horizontalCentered="1"/>
  <pageMargins left="0.590277777777778" right="0.590277777777778" top="0.786805555555556" bottom="0.590277777777778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估算对比</vt:lpstr>
      <vt:lpstr>其他费复核旧</vt:lpstr>
      <vt:lpstr>修编估算旧</vt:lpstr>
      <vt:lpstr>修编估算-建议书</vt:lpstr>
      <vt:lpstr>其他费复核-建议书</vt:lpstr>
      <vt:lpstr>设备2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志．</cp:lastModifiedBy>
  <cp:revision>1</cp:revision>
  <dcterms:created xsi:type="dcterms:W3CDTF">2013-01-27T03:14:00Z</dcterms:created>
  <cp:lastPrinted>2019-07-12T00:52:00Z</cp:lastPrinted>
  <dcterms:modified xsi:type="dcterms:W3CDTF">2026-05-26T06:58:06Z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91B89DA82F0B4BAC8C384F941A49D2B1_13</vt:lpwstr>
  </property>
  <property fmtid="{D5CDD505-2E9C-101B-9397-08002B2CF9AE}" pid="4" name="CalculationRule">
    <vt:i4>0</vt:i4>
  </property>
</Properties>
</file>