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采购办挂网" sheetId="1" r:id="rId1"/>
    <sheet name="10个月用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<sst xmlns="http://schemas.openxmlformats.org/spreadsheetml/2006/main" count="367" uniqueCount="114">
  <si>
    <t>项目报价单</t>
  </si>
  <si>
    <t>名称</t>
  </si>
  <si>
    <t>规格</t>
  </si>
  <si>
    <t>单位</t>
  </si>
  <si>
    <t>预算用量</t>
  </si>
  <si>
    <t>单价（元）</t>
  </si>
  <si>
    <t>总价（元）</t>
  </si>
  <si>
    <t xml:space="preserve">床头卡（白色）                                                                  </t>
  </si>
  <si>
    <t>250克铜版纸，65*94mm，彩色</t>
  </si>
  <si>
    <t xml:space="preserve">张  </t>
  </si>
  <si>
    <t xml:space="preserve">床头卡（蓝色）                                                                  </t>
  </si>
  <si>
    <t xml:space="preserve">住院卡（蓝色）                                                                  </t>
  </si>
  <si>
    <t>250克铜版纸，45*40mm，彩色</t>
  </si>
  <si>
    <t xml:space="preserve">高危孕妇登记本                                                                  </t>
  </si>
  <si>
    <t>封面100克牛皮纸，内页80克双胶纸单面印黑白，100页/本，210*290mm</t>
  </si>
  <si>
    <t xml:space="preserve">本  </t>
  </si>
  <si>
    <t xml:space="preserve">人工流产登记表                                                                  </t>
  </si>
  <si>
    <t>80克双胶纸单面印黑白，100页/本，210*290mm</t>
  </si>
  <si>
    <t xml:space="preserve">值班医生交接班记录本                                                            </t>
  </si>
  <si>
    <t>封面250克铜版纸彩色，内页80克双胶纸
双面印黑白，100页/本，210*290mm</t>
  </si>
  <si>
    <t xml:space="preserve">医疗保险自费及控制项目表                                                        </t>
  </si>
  <si>
    <t>无碳纸两联，50份/本，黑+红单面印，190*265mm</t>
  </si>
  <si>
    <t xml:space="preserve">输血检验单                                                                      </t>
  </si>
  <si>
    <t>无碳纸两联，50份/本，黑+红单面印，145*210mm</t>
  </si>
  <si>
    <t xml:space="preserve">病历封面及封底                                                                  </t>
  </si>
  <si>
    <t>150克牛皮纸，单面印黑白，210*297mm</t>
  </si>
  <si>
    <t xml:space="preserve">套  </t>
  </si>
  <si>
    <t xml:space="preserve">住院须知                                                                        </t>
  </si>
  <si>
    <t xml:space="preserve">休假证明单                                                                      </t>
  </si>
  <si>
    <t>80克双胶纸单面印黑白，100页/本，140*105mm</t>
  </si>
  <si>
    <t xml:space="preserve">院前急救单                                                                      </t>
  </si>
  <si>
    <t xml:space="preserve">参保人住院须知                                                                  </t>
  </si>
  <si>
    <t>无碳纸两联，50份/本，黑白单面印，210*290mm</t>
  </si>
  <si>
    <t xml:space="preserve">20号环保背心袋                                                                  </t>
  </si>
  <si>
    <t>塑料,210*320mm</t>
  </si>
  <si>
    <t xml:space="preserve">个  </t>
  </si>
  <si>
    <t xml:space="preserve">26号环保背心袋                                                                  </t>
  </si>
  <si>
    <t>塑料,245*400mm</t>
  </si>
  <si>
    <t xml:space="preserve">医用卫生耗材使用知情同意书                                                      </t>
  </si>
  <si>
    <t xml:space="preserve">影像学片袋                                                                      </t>
  </si>
  <si>
    <t>塑胶，540*395mm</t>
  </si>
  <si>
    <t xml:space="preserve">手术室术前病人访视表                                                            </t>
  </si>
  <si>
    <t xml:space="preserve">紫外线灯使用登记本                                                              </t>
  </si>
  <si>
    <t>封面250克铜版纸彩色，内页80克双胶纸
单面印黑白，100页/本，210*290mm</t>
  </si>
  <si>
    <t xml:space="preserve">诊疗日志                                                                        </t>
  </si>
  <si>
    <t>封面100克牛皮纸，内页80克双胶纸单面印黑白，100页/本，270*190mm</t>
  </si>
  <si>
    <t xml:space="preserve">麻醉知情同意书                                                                  </t>
  </si>
  <si>
    <t xml:space="preserve">术前麻醉访视记录单                                                              </t>
  </si>
  <si>
    <t>80克双胶纸双面印黑白，100页/本，210*290mm</t>
  </si>
  <si>
    <t xml:space="preserve">护士值班报告                                                                    </t>
  </si>
  <si>
    <t xml:space="preserve">术后麻醉访视记录单                                                              </t>
  </si>
  <si>
    <t xml:space="preserve">分娩镇痛记录单                                                                  </t>
  </si>
  <si>
    <t xml:space="preserve">80克双胶纸，单面印绿色，100页/本，210*290mm                                               </t>
  </si>
  <si>
    <t xml:space="preserve">分娩镇痛知情同意书                                                              </t>
  </si>
  <si>
    <t>80克双胶纸，单面印黑白，100页/本，210*290mm</t>
  </si>
  <si>
    <t xml:space="preserve">医患双方不收合不送“红包”协议书                                                </t>
  </si>
  <si>
    <t xml:space="preserve">医疗废物外包装警示标识（红)                                                     </t>
  </si>
  <si>
    <t>红色不干胶，100*60mm</t>
  </si>
  <si>
    <t xml:space="preserve">密封袋                                                                          </t>
  </si>
  <si>
    <t>塑料，10*7.5cm</t>
  </si>
  <si>
    <t xml:space="preserve">值班医生交接班记录本（急诊科）                                                  </t>
  </si>
  <si>
    <t xml:space="preserve">病历本                                                                          </t>
  </si>
  <si>
    <t>封面140克铜版纸彩色，内页80克双胶黑白，210*285mm</t>
  </si>
  <si>
    <t xml:space="preserve">血透中心透析记录单                                                              </t>
  </si>
  <si>
    <t xml:space="preserve">15号塑料背心袋                                                                  </t>
  </si>
  <si>
    <t>塑料，175*300mm</t>
  </si>
  <si>
    <t xml:space="preserve">密封药袋                                                                        </t>
  </si>
  <si>
    <t xml:space="preserve">10*7.5cm                                          </t>
  </si>
  <si>
    <t xml:space="preserve">患者转科护理交接单                                                              </t>
  </si>
  <si>
    <t xml:space="preserve">急诊科预检分诊登记表                                                            </t>
  </si>
  <si>
    <t xml:space="preserve">80克双胶纸  ，单面印黑色，100页/本，210*295mm                                        </t>
  </si>
  <si>
    <t xml:space="preserve">收款收据三联（带电脑孔）                                                        </t>
  </si>
  <si>
    <t xml:space="preserve">1000份/件    无碳纸三联单带电脑孔,单面印黑白，186*100mm                           </t>
  </si>
  <si>
    <t xml:space="preserve">份  </t>
  </si>
  <si>
    <t xml:space="preserve">急诊抢救护理记录单（新版）                                                      </t>
  </si>
  <si>
    <t xml:space="preserve">      80克双胶纸单面印黑白，100页/本，210*290mm                                            </t>
  </si>
  <si>
    <t xml:space="preserve">儿童跌倒坠床评估量表Humpty Dumpty                                               </t>
  </si>
  <si>
    <t xml:space="preserve">80克双胶纸，双面印黑色，100页/本，210*290mm                                                  </t>
  </si>
  <si>
    <t xml:space="preserve">    </t>
  </si>
  <si>
    <t xml:space="preserve">机动车驾驶人身体条件证明                                                        </t>
  </si>
  <si>
    <t xml:space="preserve">         80克双胶纸单面印黑白，100页/本，210*290mm                        </t>
  </si>
  <si>
    <t xml:space="preserve">不印字密封袋                                                                    </t>
  </si>
  <si>
    <t xml:space="preserve">               塑料，12*8cm                            </t>
  </si>
  <si>
    <t xml:space="preserve">急诊科护理计划及监护记录表A3彩色                                                </t>
  </si>
  <si>
    <t>80克双胶纸，A3双面彩色</t>
  </si>
  <si>
    <t xml:space="preserve">输血申请单                                                                      </t>
  </si>
  <si>
    <t xml:space="preserve">盐酸曲马多注射液 2ml  100mg(空安瓿回收)                                         </t>
  </si>
  <si>
    <t>封面100克牛皮纸，内页80克双胶纸单面印黑白，30页/本，胶装，210*290mm</t>
  </si>
  <si>
    <t xml:space="preserve">注射用盐酸瑞芬太尼（空安瓿回收）                                                </t>
  </si>
  <si>
    <t xml:space="preserve">盐酸哌替啶注射液 2ml 100mg                                                      </t>
  </si>
  <si>
    <t xml:space="preserve">咪达唑仑注射液（空安瓿回收）                                                    </t>
  </si>
  <si>
    <t xml:space="preserve">枸橼酸舒芬太尼注射液 1ml 50mg                                                   </t>
  </si>
  <si>
    <t xml:space="preserve">枸橼酸舒芬太尼注射液 2ml  0.1mg                                                 </t>
  </si>
  <si>
    <t xml:space="preserve">枸橼酸舒芬太尼注射液专用账册                                                    </t>
  </si>
  <si>
    <t xml:space="preserve">丙泊酚空安瓿回收                                                                </t>
  </si>
  <si>
    <t xml:space="preserve">丙泊酚专用账册                                                                  </t>
  </si>
  <si>
    <t xml:space="preserve">丙泊酚专用账本                                                                  </t>
  </si>
  <si>
    <t xml:space="preserve">重点品种交接班本                                                                </t>
  </si>
  <si>
    <t xml:space="preserve">80克双胶纸，单面印黑色，100页/本，210*290mm，封面60克牛皮纸 ，胶装                                     </t>
  </si>
  <si>
    <t xml:space="preserve">药品类易制毒化学品交接班记录本                                                  </t>
  </si>
  <si>
    <t xml:space="preserve">麻醉药品 第一类精神药品  易制毒药品交接班记录表                                 </t>
  </si>
  <si>
    <t xml:space="preserve">急性胸痛患者时间管理表                                                          </t>
  </si>
  <si>
    <t xml:space="preserve">         80克双胶纸双面印黑白，100页/本，210*290mm                        </t>
  </si>
  <si>
    <t xml:space="preserve">葡萄糖耐量试验（24-28周）                                                       </t>
  </si>
  <si>
    <t xml:space="preserve">         80克双胶纸单面印黑白，100页/本，210*145mm                        </t>
  </si>
  <si>
    <t>合计</t>
  </si>
  <si>
    <t>公司名称：</t>
  </si>
  <si>
    <t>日期：</t>
  </si>
  <si>
    <t>印刷明细</t>
  </si>
  <si>
    <t>2025年7月-2026年4月用量（10个月</t>
  </si>
  <si>
    <t>单价</t>
  </si>
  <si>
    <t>2025年7月-2026年4月采购总金额</t>
  </si>
  <si>
    <t>本次采购预算用量</t>
  </si>
  <si>
    <t xml:space="preserve">     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</si>
</sst>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49" fontId="0" fillId="0" borderId="1" xfId="0" applyNumberFormat="1" applyFill="1" applyBorder="1">
      <alignment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topLeftCell="A40" workbookViewId="0">
      <selection activeCell="B11" sqref="B11"/>
    </sheetView>
  </sheetViews>
  <sheetFormatPr defaultColWidth="9" defaultRowHeight="13.5" outlineLevelCol="5"/>
  <cols>
    <col min="1" max="1" width="32.5" customWidth="1"/>
    <col min="2" max="2" width="53.75" style="19" customWidth="1"/>
    <col min="3" max="3" width="4.625" customWidth="1"/>
    <col min="4" max="4" width="8.125" customWidth="1"/>
    <col min="5" max="6" width="10.875" customWidth="1"/>
  </cols>
  <sheetData>
    <row r="1" customFormat="1" ht="22.5" spans="1:6">
      <c r="A1" s="3" t="s">
        <v>0</v>
      </c>
      <c r="B1" s="3"/>
      <c r="C1" s="3"/>
      <c r="D1" s="3"/>
      <c r="E1" s="3"/>
      <c r="F1" s="3"/>
    </row>
    <row r="2" ht="30" customHeight="1" spans="1:6">
      <c r="A2" s="5" t="s">
        <v>1</v>
      </c>
      <c r="B2" s="20" t="s">
        <v>2</v>
      </c>
      <c r="C2" s="5" t="s">
        <v>3</v>
      </c>
      <c r="D2" s="21" t="s">
        <v>4</v>
      </c>
      <c r="E2" s="22" t="s">
        <v>5</v>
      </c>
      <c r="F2" s="22" t="s">
        <v>6</v>
      </c>
    </row>
    <row r="3" spans="1:6">
      <c r="A3" s="10" t="s">
        <v>7</v>
      </c>
      <c r="B3" s="23" t="s">
        <v>8</v>
      </c>
      <c r="C3" s="12" t="s">
        <v>9</v>
      </c>
      <c r="D3" s="12">
        <v>4140</v>
      </c>
      <c r="E3" s="22"/>
      <c r="F3" s="22"/>
    </row>
    <row r="4" spans="1:6">
      <c r="A4" s="10" t="s">
        <v>10</v>
      </c>
      <c r="B4" s="23" t="s">
        <v>8</v>
      </c>
      <c r="C4" s="12" t="s">
        <v>9</v>
      </c>
      <c r="D4" s="12">
        <v>6210</v>
      </c>
      <c r="E4" s="22"/>
      <c r="F4" s="22"/>
    </row>
    <row r="5" spans="1:6">
      <c r="A5" s="10" t="s">
        <v>11</v>
      </c>
      <c r="B5" s="23" t="s">
        <v>12</v>
      </c>
      <c r="C5" s="12" t="s">
        <v>9</v>
      </c>
      <c r="D5" s="12">
        <v>4830</v>
      </c>
      <c r="E5" s="22"/>
      <c r="F5" s="22"/>
    </row>
    <row r="6" spans="1:6">
      <c r="A6" s="10" t="s">
        <v>13</v>
      </c>
      <c r="B6" s="14" t="s">
        <v>14</v>
      </c>
      <c r="C6" s="12" t="s">
        <v>15</v>
      </c>
      <c r="D6" s="12">
        <v>14</v>
      </c>
      <c r="E6" s="22"/>
      <c r="F6" s="22"/>
    </row>
    <row r="7" spans="1:6">
      <c r="A7" s="10" t="s">
        <v>16</v>
      </c>
      <c r="B7" s="14" t="s">
        <v>17</v>
      </c>
      <c r="C7" s="12" t="s">
        <v>15</v>
      </c>
      <c r="D7" s="12">
        <v>14</v>
      </c>
      <c r="E7" s="22"/>
      <c r="F7" s="22"/>
    </row>
    <row r="8" ht="24" spans="1:6">
      <c r="A8" s="10" t="s">
        <v>18</v>
      </c>
      <c r="B8" s="14" t="s">
        <v>19</v>
      </c>
      <c r="C8" s="12" t="s">
        <v>15</v>
      </c>
      <c r="D8" s="12">
        <v>62</v>
      </c>
      <c r="E8" s="22"/>
      <c r="F8" s="22"/>
    </row>
    <row r="9" spans="1:6">
      <c r="A9" s="10" t="s">
        <v>20</v>
      </c>
      <c r="B9" s="24" t="s">
        <v>21</v>
      </c>
      <c r="C9" s="12" t="s">
        <v>15</v>
      </c>
      <c r="D9" s="12">
        <v>124</v>
      </c>
      <c r="E9" s="22"/>
      <c r="F9" s="22"/>
    </row>
    <row r="10" spans="1:6">
      <c r="A10" s="12" t="s">
        <v>22</v>
      </c>
      <c r="B10" s="24" t="s">
        <v>23</v>
      </c>
      <c r="C10" s="12" t="s">
        <v>15</v>
      </c>
      <c r="D10" s="12">
        <v>28</v>
      </c>
      <c r="E10" s="22"/>
      <c r="F10" s="22"/>
    </row>
    <row r="11" spans="1:6">
      <c r="A11" s="10" t="s">
        <v>24</v>
      </c>
      <c r="B11" s="23" t="s">
        <v>25</v>
      </c>
      <c r="C11" s="12" t="s">
        <v>26</v>
      </c>
      <c r="D11" s="12">
        <v>8280</v>
      </c>
      <c r="E11" s="22"/>
      <c r="F11" s="22"/>
    </row>
    <row r="12" spans="1:6">
      <c r="A12" s="12" t="s">
        <v>27</v>
      </c>
      <c r="B12" s="14" t="s">
        <v>17</v>
      </c>
      <c r="C12" s="12" t="s">
        <v>15</v>
      </c>
      <c r="D12" s="12">
        <v>83</v>
      </c>
      <c r="E12" s="22"/>
      <c r="F12" s="22"/>
    </row>
    <row r="13" spans="1:6">
      <c r="A13" s="12" t="s">
        <v>28</v>
      </c>
      <c r="B13" s="14" t="s">
        <v>29</v>
      </c>
      <c r="C13" s="12" t="s">
        <v>15</v>
      </c>
      <c r="D13" s="12">
        <v>28</v>
      </c>
      <c r="E13" s="22"/>
      <c r="F13" s="22"/>
    </row>
    <row r="14" spans="1:6">
      <c r="A14" s="12" t="s">
        <v>30</v>
      </c>
      <c r="B14" s="14" t="s">
        <v>17</v>
      </c>
      <c r="C14" s="12" t="s">
        <v>15</v>
      </c>
      <c r="D14" s="12">
        <v>62</v>
      </c>
      <c r="E14" s="22"/>
      <c r="F14" s="22"/>
    </row>
    <row r="15" spans="1:6">
      <c r="A15" s="10" t="s">
        <v>31</v>
      </c>
      <c r="B15" s="24" t="s">
        <v>32</v>
      </c>
      <c r="C15" s="12" t="s">
        <v>15</v>
      </c>
      <c r="D15" s="12">
        <v>124</v>
      </c>
      <c r="E15" s="22"/>
      <c r="F15" s="22"/>
    </row>
    <row r="16" spans="1:6">
      <c r="A16" s="10" t="s">
        <v>33</v>
      </c>
      <c r="B16" s="23" t="s">
        <v>34</v>
      </c>
      <c r="C16" s="12" t="s">
        <v>35</v>
      </c>
      <c r="D16" s="12">
        <v>91080</v>
      </c>
      <c r="E16" s="22"/>
      <c r="F16" s="22"/>
    </row>
    <row r="17" spans="1:6">
      <c r="A17" s="10" t="s">
        <v>36</v>
      </c>
      <c r="B17" s="23" t="s">
        <v>37</v>
      </c>
      <c r="C17" s="12" t="s">
        <v>35</v>
      </c>
      <c r="D17" s="12">
        <v>44160</v>
      </c>
      <c r="E17" s="22"/>
      <c r="F17" s="22"/>
    </row>
    <row r="18" spans="1:6">
      <c r="A18" s="10" t="s">
        <v>38</v>
      </c>
      <c r="B18" s="14" t="s">
        <v>17</v>
      </c>
      <c r="C18" s="12" t="s">
        <v>15</v>
      </c>
      <c r="D18" s="12">
        <v>83</v>
      </c>
      <c r="E18" s="22"/>
      <c r="F18" s="22"/>
    </row>
    <row r="19" spans="1:6">
      <c r="A19" s="12" t="s">
        <v>39</v>
      </c>
      <c r="B19" s="23" t="s">
        <v>40</v>
      </c>
      <c r="C19" s="12" t="s">
        <v>35</v>
      </c>
      <c r="D19" s="12">
        <v>14490</v>
      </c>
      <c r="E19" s="22"/>
      <c r="F19" s="22"/>
    </row>
    <row r="20" spans="1:6">
      <c r="A20" s="10" t="s">
        <v>41</v>
      </c>
      <c r="B20" s="24" t="s">
        <v>23</v>
      </c>
      <c r="C20" s="12" t="s">
        <v>15</v>
      </c>
      <c r="D20" s="12">
        <v>14</v>
      </c>
      <c r="E20" s="22"/>
      <c r="F20" s="22"/>
    </row>
    <row r="21" ht="24" spans="1:6">
      <c r="A21" s="10" t="s">
        <v>42</v>
      </c>
      <c r="B21" s="14" t="s">
        <v>43</v>
      </c>
      <c r="C21" s="12" t="s">
        <v>15</v>
      </c>
      <c r="D21" s="12">
        <v>41</v>
      </c>
      <c r="E21" s="22"/>
      <c r="F21" s="22"/>
    </row>
    <row r="22" spans="1:6">
      <c r="A22" s="12" t="s">
        <v>44</v>
      </c>
      <c r="B22" s="14" t="s">
        <v>45</v>
      </c>
      <c r="C22" s="12" t="s">
        <v>15</v>
      </c>
      <c r="D22" s="12">
        <v>14</v>
      </c>
      <c r="E22" s="22"/>
      <c r="F22" s="22"/>
    </row>
    <row r="23" spans="1:6">
      <c r="A23" s="10" t="s">
        <v>46</v>
      </c>
      <c r="B23" s="14" t="s">
        <v>17</v>
      </c>
      <c r="C23" s="12" t="s">
        <v>15</v>
      </c>
      <c r="D23" s="12">
        <v>41</v>
      </c>
      <c r="E23" s="22"/>
      <c r="F23" s="22"/>
    </row>
    <row r="24" spans="1:6">
      <c r="A24" s="10" t="s">
        <v>47</v>
      </c>
      <c r="B24" s="14" t="s">
        <v>48</v>
      </c>
      <c r="C24" s="12" t="s">
        <v>15</v>
      </c>
      <c r="D24" s="12">
        <v>28</v>
      </c>
      <c r="E24" s="22"/>
      <c r="F24" s="22"/>
    </row>
    <row r="25" ht="24" spans="1:6">
      <c r="A25" s="12" t="s">
        <v>49</v>
      </c>
      <c r="B25" s="14" t="s">
        <v>43</v>
      </c>
      <c r="C25" s="12" t="s">
        <v>15</v>
      </c>
      <c r="D25" s="12">
        <v>97</v>
      </c>
      <c r="E25" s="22"/>
      <c r="F25" s="22"/>
    </row>
    <row r="26" spans="1:6">
      <c r="A26" s="10" t="s">
        <v>50</v>
      </c>
      <c r="B26" s="14" t="s">
        <v>48</v>
      </c>
      <c r="C26" s="12" t="s">
        <v>15</v>
      </c>
      <c r="D26" s="12">
        <v>28</v>
      </c>
      <c r="E26" s="22"/>
      <c r="F26" s="22"/>
    </row>
    <row r="27" spans="1:6">
      <c r="A27" s="10" t="s">
        <v>51</v>
      </c>
      <c r="B27" s="25" t="s">
        <v>52</v>
      </c>
      <c r="C27" s="12" t="s">
        <v>15</v>
      </c>
      <c r="D27" s="12">
        <v>14</v>
      </c>
      <c r="E27" s="22"/>
      <c r="F27" s="22"/>
    </row>
    <row r="28" spans="1:6">
      <c r="A28" s="10" t="s">
        <v>53</v>
      </c>
      <c r="B28" s="25" t="s">
        <v>54</v>
      </c>
      <c r="C28" s="12" t="s">
        <v>15</v>
      </c>
      <c r="D28" s="12">
        <v>14</v>
      </c>
      <c r="E28" s="22"/>
      <c r="F28" s="22"/>
    </row>
    <row r="29" spans="1:6">
      <c r="A29" s="10" t="s">
        <v>55</v>
      </c>
      <c r="B29" s="14" t="s">
        <v>17</v>
      </c>
      <c r="C29" s="12" t="s">
        <v>15</v>
      </c>
      <c r="D29" s="12">
        <v>97</v>
      </c>
      <c r="E29" s="22"/>
      <c r="F29" s="22"/>
    </row>
    <row r="30" spans="1:6">
      <c r="A30" s="10" t="s">
        <v>56</v>
      </c>
      <c r="B30" s="23" t="s">
        <v>57</v>
      </c>
      <c r="C30" s="12" t="s">
        <v>9</v>
      </c>
      <c r="D30" s="12">
        <v>13800</v>
      </c>
      <c r="E30" s="22"/>
      <c r="F30" s="22"/>
    </row>
    <row r="31" spans="1:6">
      <c r="A31" s="12" t="s">
        <v>58</v>
      </c>
      <c r="B31" s="23" t="s">
        <v>59</v>
      </c>
      <c r="C31" s="12" t="s">
        <v>35</v>
      </c>
      <c r="D31" s="12">
        <v>13800</v>
      </c>
      <c r="E31" s="22"/>
      <c r="F31" s="22"/>
    </row>
    <row r="32" ht="24" spans="1:6">
      <c r="A32" s="10" t="s">
        <v>60</v>
      </c>
      <c r="B32" s="14" t="s">
        <v>19</v>
      </c>
      <c r="C32" s="12" t="s">
        <v>15</v>
      </c>
      <c r="D32" s="12">
        <v>14</v>
      </c>
      <c r="E32" s="22"/>
      <c r="F32" s="22"/>
    </row>
    <row r="33" spans="1:6">
      <c r="A33" s="12" t="s">
        <v>61</v>
      </c>
      <c r="B33" s="17" t="s">
        <v>62</v>
      </c>
      <c r="C33" s="12" t="s">
        <v>15</v>
      </c>
      <c r="D33" s="12">
        <v>690</v>
      </c>
      <c r="E33" s="22"/>
      <c r="F33" s="22"/>
    </row>
    <row r="34" spans="1:6">
      <c r="A34" s="10" t="s">
        <v>63</v>
      </c>
      <c r="B34" s="14" t="s">
        <v>17</v>
      </c>
      <c r="C34" s="12" t="s">
        <v>15</v>
      </c>
      <c r="D34" s="12">
        <v>276</v>
      </c>
      <c r="E34" s="22"/>
      <c r="F34" s="22"/>
    </row>
    <row r="35" spans="1:6">
      <c r="A35" s="10" t="s">
        <v>64</v>
      </c>
      <c r="B35" s="23" t="s">
        <v>65</v>
      </c>
      <c r="C35" s="12" t="s">
        <v>35</v>
      </c>
      <c r="D35" s="12">
        <v>62100</v>
      </c>
      <c r="E35" s="22"/>
      <c r="F35" s="22"/>
    </row>
    <row r="36" spans="1:6">
      <c r="A36" s="12" t="s">
        <v>66</v>
      </c>
      <c r="B36" s="25" t="s">
        <v>67</v>
      </c>
      <c r="C36" s="12" t="s">
        <v>35</v>
      </c>
      <c r="D36" s="12">
        <v>41400</v>
      </c>
      <c r="E36" s="22"/>
      <c r="F36" s="22"/>
    </row>
    <row r="37" spans="1:6">
      <c r="A37" s="10" t="s">
        <v>68</v>
      </c>
      <c r="B37" s="14" t="s">
        <v>17</v>
      </c>
      <c r="C37" s="12" t="s">
        <v>15</v>
      </c>
      <c r="D37" s="12">
        <v>41</v>
      </c>
      <c r="E37" s="22"/>
      <c r="F37" s="22"/>
    </row>
    <row r="38" spans="1:6">
      <c r="A38" s="10" t="s">
        <v>69</v>
      </c>
      <c r="B38" s="25" t="s">
        <v>70</v>
      </c>
      <c r="C38" s="12" t="s">
        <v>15</v>
      </c>
      <c r="D38" s="12">
        <v>28</v>
      </c>
      <c r="E38" s="22"/>
      <c r="F38" s="22"/>
    </row>
    <row r="39" spans="1:6">
      <c r="A39" s="10" t="s">
        <v>71</v>
      </c>
      <c r="B39" s="25" t="s">
        <v>72</v>
      </c>
      <c r="C39" s="12" t="s">
        <v>73</v>
      </c>
      <c r="D39" s="12">
        <v>13800</v>
      </c>
      <c r="E39" s="22"/>
      <c r="F39" s="22"/>
    </row>
    <row r="40" spans="1:6">
      <c r="A40" s="10" t="s">
        <v>74</v>
      </c>
      <c r="B40" s="25" t="s">
        <v>75</v>
      </c>
      <c r="C40" s="12" t="s">
        <v>15</v>
      </c>
      <c r="D40" s="12">
        <v>28</v>
      </c>
      <c r="E40" s="22"/>
      <c r="F40" s="22"/>
    </row>
    <row r="41" spans="1:6">
      <c r="A41" s="10" t="s">
        <v>76</v>
      </c>
      <c r="B41" s="25" t="s">
        <v>77</v>
      </c>
      <c r="C41" s="12" t="s">
        <v>78</v>
      </c>
      <c r="D41" s="12">
        <v>14</v>
      </c>
      <c r="E41" s="22"/>
      <c r="F41" s="22"/>
    </row>
    <row r="42" spans="1:6">
      <c r="A42" s="10" t="s">
        <v>79</v>
      </c>
      <c r="B42" s="25" t="s">
        <v>80</v>
      </c>
      <c r="C42" s="12" t="s">
        <v>78</v>
      </c>
      <c r="D42" s="12">
        <v>55</v>
      </c>
      <c r="E42" s="22"/>
      <c r="F42" s="22"/>
    </row>
    <row r="43" spans="1:6">
      <c r="A43" s="12" t="s">
        <v>81</v>
      </c>
      <c r="B43" s="25" t="s">
        <v>82</v>
      </c>
      <c r="C43" s="12" t="s">
        <v>35</v>
      </c>
      <c r="D43" s="12">
        <v>69000</v>
      </c>
      <c r="E43" s="22"/>
      <c r="F43" s="22"/>
    </row>
    <row r="44" spans="1:6">
      <c r="A44" s="10" t="s">
        <v>83</v>
      </c>
      <c r="B44" s="25" t="s">
        <v>84</v>
      </c>
      <c r="C44" s="12" t="s">
        <v>15</v>
      </c>
      <c r="D44" s="12">
        <v>48</v>
      </c>
      <c r="E44" s="22"/>
      <c r="F44" s="22"/>
    </row>
    <row r="45" spans="1:6">
      <c r="A45" s="12" t="s">
        <v>85</v>
      </c>
      <c r="B45" s="24" t="s">
        <v>23</v>
      </c>
      <c r="C45" s="12" t="s">
        <v>15</v>
      </c>
      <c r="D45" s="12">
        <v>14</v>
      </c>
      <c r="E45" s="22"/>
      <c r="F45" s="22"/>
    </row>
    <row r="46" ht="27" spans="1:6">
      <c r="A46" s="10" t="s">
        <v>86</v>
      </c>
      <c r="B46" s="26" t="s">
        <v>87</v>
      </c>
      <c r="C46" s="12" t="s">
        <v>15</v>
      </c>
      <c r="D46" s="12">
        <v>14</v>
      </c>
      <c r="E46" s="22"/>
      <c r="F46" s="22"/>
    </row>
    <row r="47" ht="27" spans="1:6">
      <c r="A47" s="10" t="s">
        <v>88</v>
      </c>
      <c r="B47" s="26" t="s">
        <v>87</v>
      </c>
      <c r="C47" s="12" t="s">
        <v>15</v>
      </c>
      <c r="D47" s="12">
        <v>14</v>
      </c>
      <c r="E47" s="22"/>
      <c r="F47" s="22"/>
    </row>
    <row r="48" ht="27" spans="1:6">
      <c r="A48" s="10" t="s">
        <v>89</v>
      </c>
      <c r="B48" s="26" t="s">
        <v>87</v>
      </c>
      <c r="C48" s="12" t="s">
        <v>15</v>
      </c>
      <c r="D48" s="12">
        <v>14</v>
      </c>
      <c r="E48" s="22"/>
      <c r="F48" s="22"/>
    </row>
    <row r="49" ht="27" spans="1:6">
      <c r="A49" s="10" t="s">
        <v>90</v>
      </c>
      <c r="B49" s="26" t="s">
        <v>87</v>
      </c>
      <c r="C49" s="12" t="s">
        <v>15</v>
      </c>
      <c r="D49" s="12">
        <v>14</v>
      </c>
      <c r="E49" s="22"/>
      <c r="F49" s="22"/>
    </row>
    <row r="50" ht="27" spans="1:6">
      <c r="A50" s="10" t="s">
        <v>91</v>
      </c>
      <c r="B50" s="26" t="s">
        <v>87</v>
      </c>
      <c r="C50" s="12" t="s">
        <v>15</v>
      </c>
      <c r="D50" s="12">
        <v>14</v>
      </c>
      <c r="E50" s="22"/>
      <c r="F50" s="22"/>
    </row>
    <row r="51" ht="27" spans="1:6">
      <c r="A51" s="10" t="s">
        <v>92</v>
      </c>
      <c r="B51" s="26" t="s">
        <v>87</v>
      </c>
      <c r="C51" s="12" t="s">
        <v>15</v>
      </c>
      <c r="D51" s="12">
        <v>14</v>
      </c>
      <c r="E51" s="22"/>
      <c r="F51" s="22"/>
    </row>
    <row r="52" ht="27" spans="1:6">
      <c r="A52" s="10" t="s">
        <v>93</v>
      </c>
      <c r="B52" s="26" t="s">
        <v>87</v>
      </c>
      <c r="C52" s="12" t="s">
        <v>15</v>
      </c>
      <c r="D52" s="12">
        <v>14</v>
      </c>
      <c r="E52" s="22"/>
      <c r="F52" s="22"/>
    </row>
    <row r="53" ht="27" spans="1:6">
      <c r="A53" s="10" t="s">
        <v>94</v>
      </c>
      <c r="B53" s="26" t="s">
        <v>87</v>
      </c>
      <c r="C53" s="12" t="s">
        <v>15</v>
      </c>
      <c r="D53" s="12">
        <v>14</v>
      </c>
      <c r="E53" s="22"/>
      <c r="F53" s="22"/>
    </row>
    <row r="54" ht="27" spans="1:6">
      <c r="A54" s="10" t="s">
        <v>95</v>
      </c>
      <c r="B54" s="26" t="s">
        <v>87</v>
      </c>
      <c r="C54" s="12" t="s">
        <v>15</v>
      </c>
      <c r="D54" s="12">
        <v>14</v>
      </c>
      <c r="E54" s="22"/>
      <c r="F54" s="22"/>
    </row>
    <row r="55" ht="27" spans="1:6">
      <c r="A55" s="10" t="s">
        <v>96</v>
      </c>
      <c r="B55" s="26" t="s">
        <v>87</v>
      </c>
      <c r="C55" s="12" t="s">
        <v>15</v>
      </c>
      <c r="D55" s="12">
        <v>14</v>
      </c>
      <c r="E55" s="22"/>
      <c r="F55" s="22"/>
    </row>
    <row r="56" ht="27" spans="1:6">
      <c r="A56" s="10" t="s">
        <v>97</v>
      </c>
      <c r="B56" s="25" t="s">
        <v>98</v>
      </c>
      <c r="C56" s="12" t="s">
        <v>15</v>
      </c>
      <c r="D56" s="12">
        <v>14</v>
      </c>
      <c r="E56" s="22"/>
      <c r="F56" s="22"/>
    </row>
    <row r="57" ht="27" spans="1:6">
      <c r="A57" s="10" t="s">
        <v>99</v>
      </c>
      <c r="B57" s="26" t="s">
        <v>87</v>
      </c>
      <c r="C57" s="12" t="s">
        <v>15</v>
      </c>
      <c r="D57" s="12">
        <v>14</v>
      </c>
      <c r="E57" s="22"/>
      <c r="F57" s="22"/>
    </row>
    <row r="58" ht="27" spans="1:6">
      <c r="A58" s="10" t="s">
        <v>100</v>
      </c>
      <c r="B58" s="26" t="s">
        <v>87</v>
      </c>
      <c r="C58" s="12" t="s">
        <v>15</v>
      </c>
      <c r="D58" s="12">
        <v>14</v>
      </c>
      <c r="E58" s="22"/>
      <c r="F58" s="22"/>
    </row>
    <row r="59" spans="1:6">
      <c r="A59" s="10" t="s">
        <v>101</v>
      </c>
      <c r="B59" s="25" t="s">
        <v>102</v>
      </c>
      <c r="C59" s="12" t="s">
        <v>15</v>
      </c>
      <c r="D59" s="12">
        <v>48</v>
      </c>
      <c r="E59" s="22"/>
      <c r="F59" s="22"/>
    </row>
    <row r="60" spans="1:6">
      <c r="A60" s="10" t="s">
        <v>103</v>
      </c>
      <c r="B60" s="25" t="s">
        <v>104</v>
      </c>
      <c r="C60" s="12" t="s">
        <v>15</v>
      </c>
      <c r="D60" s="12">
        <v>14</v>
      </c>
      <c r="E60" s="22"/>
      <c r="F60" s="22"/>
    </row>
    <row r="61" customFormat="1" ht="24" customHeight="1" spans="1:6">
      <c r="A61" s="27" t="s">
        <v>105</v>
      </c>
      <c r="B61" s="27"/>
      <c r="C61" s="27"/>
      <c r="D61" s="27"/>
      <c r="E61" s="22"/>
      <c r="F61" s="22"/>
    </row>
    <row r="63" spans="1:6">
      <c r="B63" s="19" t="s">
        <v>106</v>
      </c>
    </row>
    <row r="64" spans="1:6">
      <c r="B64" s="19" t="s">
        <v>107</v>
      </c>
    </row>
  </sheetData>
  <mergeCells count="2">
    <mergeCell ref="A1:F1"/>
    <mergeCell ref="A61:D61"/>
  </mergeCells>
  <pageMargins left="0.7" right="0.7" top="0.75" bottom="0.75" header="0.3" footer="0.3"/>
  <pageSetup paperSize="163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workbookViewId="0">
      <selection activeCell="B26" sqref="B26"/>
    </sheetView>
  </sheetViews>
  <sheetFormatPr defaultColWidth="9" defaultRowHeight="13.5" outlineLevelCol="6"/>
  <cols>
    <col min="1" max="1" width="32.5" customWidth="1"/>
    <col min="2" max="2" width="64.5" style="1" customWidth="1"/>
    <col min="3" max="3" width="4.625" customWidth="1"/>
    <col min="4" max="4" width="13.625" customWidth="1"/>
    <col min="5" max="5" width="9.125" customWidth="1"/>
    <col min="6" max="6" width="16.5" style="2" customWidth="1"/>
  </cols>
  <sheetData>
    <row r="1" ht="22.5" spans="1:7">
      <c r="A1" s="3" t="s">
        <v>108</v>
      </c>
      <c r="B1" s="4"/>
      <c r="C1" s="3"/>
      <c r="D1" s="3"/>
      <c r="E1" s="3"/>
    </row>
    <row r="2" ht="47" customHeight="1" spans="1:7">
      <c r="A2" s="5" t="s">
        <v>1</v>
      </c>
      <c r="B2" s="6" t="s">
        <v>2</v>
      </c>
      <c r="C2" s="5" t="s">
        <v>3</v>
      </c>
      <c r="D2" s="7" t="s">
        <v>109</v>
      </c>
      <c r="E2" s="5" t="s">
        <v>110</v>
      </c>
      <c r="F2" s="8" t="s">
        <v>111</v>
      </c>
      <c r="G2" s="9" t="s">
        <v>112</v>
      </c>
    </row>
    <row r="3" spans="1:7">
      <c r="A3" s="10" t="s">
        <v>7</v>
      </c>
      <c r="B3" s="11" t="s">
        <v>8</v>
      </c>
      <c r="C3" s="12" t="s">
        <v>9</v>
      </c>
      <c r="D3" s="12">
        <v>3000</v>
      </c>
      <c r="E3" s="12">
        <v>0.1194</v>
      </c>
      <c r="F3" s="13">
        <v>358.2</v>
      </c>
      <c r="G3" s="12">
        <v>4140</v>
      </c>
    </row>
    <row r="4" spans="1:7">
      <c r="A4" s="10" t="s">
        <v>10</v>
      </c>
      <c r="B4" s="11" t="s">
        <v>8</v>
      </c>
      <c r="C4" s="12" t="s">
        <v>9</v>
      </c>
      <c r="D4" s="12">
        <v>4500</v>
      </c>
      <c r="E4" s="12">
        <v>0.1194</v>
      </c>
      <c r="F4" s="13">
        <v>537.3</v>
      </c>
      <c r="G4" s="12">
        <v>6210</v>
      </c>
    </row>
    <row r="5" spans="1:7">
      <c r="A5" s="10" t="s">
        <v>11</v>
      </c>
      <c r="B5" s="11" t="s">
        <v>12</v>
      </c>
      <c r="C5" s="12" t="s">
        <v>9</v>
      </c>
      <c r="D5" s="12">
        <v>3500</v>
      </c>
      <c r="E5" s="12">
        <v>0.0995</v>
      </c>
      <c r="F5" s="13">
        <v>348.25</v>
      </c>
      <c r="G5" s="12">
        <v>4830</v>
      </c>
    </row>
    <row r="6" spans="1:7">
      <c r="A6" s="10" t="s">
        <v>13</v>
      </c>
      <c r="B6" s="14" t="s">
        <v>14</v>
      </c>
      <c r="C6" s="12" t="s">
        <v>15</v>
      </c>
      <c r="D6" s="12">
        <v>10</v>
      </c>
      <c r="E6" s="12">
        <v>11.94</v>
      </c>
      <c r="F6" s="13">
        <v>119.4</v>
      </c>
      <c r="G6" s="12">
        <v>14</v>
      </c>
    </row>
    <row r="7" spans="1:7">
      <c r="A7" s="10" t="s">
        <v>16</v>
      </c>
      <c r="B7" s="14" t="s">
        <v>17</v>
      </c>
      <c r="C7" s="12" t="s">
        <v>15</v>
      </c>
      <c r="D7" s="12">
        <v>10</v>
      </c>
      <c r="E7" s="12">
        <v>8.4078</v>
      </c>
      <c r="F7" s="13">
        <v>84.08</v>
      </c>
      <c r="G7" s="12">
        <v>14</v>
      </c>
    </row>
    <row r="8" ht="24" spans="1:7">
      <c r="A8" s="10" t="s">
        <v>18</v>
      </c>
      <c r="B8" s="14" t="s">
        <v>19</v>
      </c>
      <c r="C8" s="12" t="s">
        <v>15</v>
      </c>
      <c r="D8" s="12">
        <v>45</v>
      </c>
      <c r="E8" s="12">
        <v>8.9053</v>
      </c>
      <c r="F8" s="13">
        <v>400.74</v>
      </c>
      <c r="G8" s="12">
        <v>62</v>
      </c>
    </row>
    <row r="9" spans="1:7">
      <c r="A9" s="10" t="s">
        <v>20</v>
      </c>
      <c r="B9" s="15" t="s">
        <v>21</v>
      </c>
      <c r="C9" s="12" t="s">
        <v>15</v>
      </c>
      <c r="D9" s="12">
        <v>90</v>
      </c>
      <c r="E9" s="12">
        <v>6.4178</v>
      </c>
      <c r="F9" s="13">
        <v>577.6</v>
      </c>
      <c r="G9" s="12">
        <v>124</v>
      </c>
    </row>
    <row r="10" spans="1:7">
      <c r="A10" s="12" t="s">
        <v>22</v>
      </c>
      <c r="B10" s="15" t="s">
        <v>23</v>
      </c>
      <c r="C10" s="12" t="s">
        <v>15</v>
      </c>
      <c r="D10" s="12">
        <v>20</v>
      </c>
      <c r="E10" s="12">
        <v>8.408</v>
      </c>
      <c r="F10" s="13">
        <v>168.16</v>
      </c>
      <c r="G10" s="12">
        <v>28</v>
      </c>
    </row>
    <row r="11" spans="1:7">
      <c r="A11" s="10" t="s">
        <v>24</v>
      </c>
      <c r="B11" s="11" t="s">
        <v>25</v>
      </c>
      <c r="C11" s="12" t="s">
        <v>26</v>
      </c>
      <c r="D11" s="12">
        <v>6000</v>
      </c>
      <c r="E11" s="12">
        <v>0.398</v>
      </c>
      <c r="F11" s="13">
        <v>2388</v>
      </c>
      <c r="G11" s="12">
        <v>8280</v>
      </c>
    </row>
    <row r="12" spans="1:7">
      <c r="A12" s="12" t="s">
        <v>27</v>
      </c>
      <c r="B12" s="14" t="s">
        <v>17</v>
      </c>
      <c r="C12" s="12" t="s">
        <v>15</v>
      </c>
      <c r="D12" s="12">
        <v>60</v>
      </c>
      <c r="E12" s="12">
        <v>5.4228</v>
      </c>
      <c r="F12" s="13">
        <v>325.37</v>
      </c>
      <c r="G12" s="12">
        <v>83</v>
      </c>
    </row>
    <row r="13" spans="1:7">
      <c r="A13" s="12" t="s">
        <v>28</v>
      </c>
      <c r="B13" s="14" t="s">
        <v>29</v>
      </c>
      <c r="C13" s="12" t="s">
        <v>15</v>
      </c>
      <c r="D13" s="12">
        <v>20</v>
      </c>
      <c r="E13" s="12">
        <v>4.1293</v>
      </c>
      <c r="F13" s="13">
        <v>82.58</v>
      </c>
      <c r="G13" s="12">
        <v>28</v>
      </c>
    </row>
    <row r="14" spans="1:7">
      <c r="A14" s="12" t="s">
        <v>30</v>
      </c>
      <c r="B14" s="14" t="s">
        <v>17</v>
      </c>
      <c r="C14" s="12" t="s">
        <v>15</v>
      </c>
      <c r="D14" s="12">
        <v>45</v>
      </c>
      <c r="E14" s="12">
        <v>7.4028</v>
      </c>
      <c r="F14" s="13">
        <v>333.13</v>
      </c>
      <c r="G14" s="12">
        <v>62</v>
      </c>
    </row>
    <row r="15" spans="1:7">
      <c r="A15" s="10" t="s">
        <v>31</v>
      </c>
      <c r="B15" s="15" t="s">
        <v>32</v>
      </c>
      <c r="C15" s="12" t="s">
        <v>15</v>
      </c>
      <c r="D15" s="12">
        <v>90</v>
      </c>
      <c r="E15" s="12">
        <v>6.4178</v>
      </c>
      <c r="F15" s="13">
        <v>577.6</v>
      </c>
      <c r="G15" s="12">
        <v>124</v>
      </c>
    </row>
    <row r="16" spans="1:7">
      <c r="A16" s="10" t="s">
        <v>33</v>
      </c>
      <c r="B16" s="11" t="s">
        <v>34</v>
      </c>
      <c r="C16" s="12" t="s">
        <v>35</v>
      </c>
      <c r="D16" s="12">
        <v>66000</v>
      </c>
      <c r="E16" s="12">
        <v>0.1194</v>
      </c>
      <c r="F16" s="13">
        <v>7880.4</v>
      </c>
      <c r="G16" s="12">
        <v>91080</v>
      </c>
    </row>
    <row r="17" spans="1:7">
      <c r="A17" s="10" t="s">
        <v>36</v>
      </c>
      <c r="B17" s="11" t="s">
        <v>37</v>
      </c>
      <c r="C17" s="12" t="s">
        <v>35</v>
      </c>
      <c r="D17" s="12">
        <v>32000</v>
      </c>
      <c r="E17" s="12">
        <v>0.199</v>
      </c>
      <c r="F17" s="13">
        <v>6368</v>
      </c>
      <c r="G17" s="12">
        <v>44160</v>
      </c>
    </row>
    <row r="18" spans="1:7">
      <c r="A18" s="10" t="s">
        <v>38</v>
      </c>
      <c r="B18" s="14" t="s">
        <v>17</v>
      </c>
      <c r="C18" s="12" t="s">
        <v>15</v>
      </c>
      <c r="D18" s="12">
        <v>60</v>
      </c>
      <c r="E18" s="12">
        <v>5.4228</v>
      </c>
      <c r="F18" s="13">
        <v>325.37</v>
      </c>
      <c r="G18" s="12">
        <v>83</v>
      </c>
    </row>
    <row r="19" spans="1:7">
      <c r="A19" s="12" t="s">
        <v>39</v>
      </c>
      <c r="B19" s="11" t="s">
        <v>40</v>
      </c>
      <c r="C19" s="12" t="s">
        <v>35</v>
      </c>
      <c r="D19" s="12">
        <v>10500</v>
      </c>
      <c r="E19" s="12">
        <v>0.4478</v>
      </c>
      <c r="F19" s="13">
        <v>4701.9</v>
      </c>
      <c r="G19" s="12">
        <v>14490</v>
      </c>
    </row>
    <row r="20" spans="1:7">
      <c r="A20" s="10" t="s">
        <v>41</v>
      </c>
      <c r="B20" s="15" t="s">
        <v>23</v>
      </c>
      <c r="C20" s="12" t="s">
        <v>15</v>
      </c>
      <c r="D20" s="12">
        <v>10</v>
      </c>
      <c r="E20" s="12">
        <v>8.507</v>
      </c>
      <c r="F20" s="13">
        <v>85.07</v>
      </c>
      <c r="G20" s="12">
        <v>14</v>
      </c>
    </row>
    <row r="21" ht="24" spans="1:7">
      <c r="A21" s="10" t="s">
        <v>42</v>
      </c>
      <c r="B21" s="14" t="s">
        <v>43</v>
      </c>
      <c r="C21" s="12" t="s">
        <v>15</v>
      </c>
      <c r="D21" s="12">
        <v>30</v>
      </c>
      <c r="E21" s="12">
        <v>8.7957</v>
      </c>
      <c r="F21" s="13">
        <v>263.87</v>
      </c>
      <c r="G21" s="12">
        <v>41</v>
      </c>
    </row>
    <row r="22" spans="1:7">
      <c r="A22" s="12" t="s">
        <v>44</v>
      </c>
      <c r="B22" s="14" t="s">
        <v>45</v>
      </c>
      <c r="C22" s="12" t="s">
        <v>15</v>
      </c>
      <c r="D22" s="12">
        <v>10</v>
      </c>
      <c r="E22" s="12">
        <v>11.94</v>
      </c>
      <c r="F22" s="13">
        <v>119.4</v>
      </c>
      <c r="G22" s="12">
        <v>14</v>
      </c>
    </row>
    <row r="23" spans="1:7">
      <c r="A23" s="10" t="s">
        <v>46</v>
      </c>
      <c r="B23" s="14" t="s">
        <v>17</v>
      </c>
      <c r="C23" s="12" t="s">
        <v>15</v>
      </c>
      <c r="D23" s="12">
        <v>30</v>
      </c>
      <c r="E23" s="12">
        <v>8.4078</v>
      </c>
      <c r="F23" s="13">
        <v>252.23</v>
      </c>
      <c r="G23" s="12">
        <v>41</v>
      </c>
    </row>
    <row r="24" spans="1:7">
      <c r="A24" s="10" t="s">
        <v>47</v>
      </c>
      <c r="B24" s="14" t="s">
        <v>48</v>
      </c>
      <c r="C24" s="12" t="s">
        <v>15</v>
      </c>
      <c r="D24" s="12">
        <v>20</v>
      </c>
      <c r="E24" s="12">
        <v>8.5075</v>
      </c>
      <c r="F24" s="13">
        <v>170.15</v>
      </c>
      <c r="G24" s="12">
        <v>28</v>
      </c>
    </row>
    <row r="25" ht="24" spans="1:7">
      <c r="A25" s="12" t="s">
        <v>49</v>
      </c>
      <c r="B25" s="14" t="s">
        <v>43</v>
      </c>
      <c r="C25" s="12" t="s">
        <v>15</v>
      </c>
      <c r="D25" s="12">
        <v>70</v>
      </c>
      <c r="E25" s="12">
        <v>8.7958</v>
      </c>
      <c r="F25" s="13">
        <v>615.71</v>
      </c>
      <c r="G25" s="12">
        <v>97</v>
      </c>
    </row>
    <row r="26" spans="1:7">
      <c r="A26" s="10" t="s">
        <v>50</v>
      </c>
      <c r="B26" s="14" t="s">
        <v>48</v>
      </c>
      <c r="C26" s="12" t="s">
        <v>15</v>
      </c>
      <c r="D26" s="12">
        <v>20</v>
      </c>
      <c r="E26" s="12">
        <v>8.5075</v>
      </c>
      <c r="F26" s="13">
        <v>170.15</v>
      </c>
      <c r="G26" s="12">
        <v>28</v>
      </c>
    </row>
    <row r="27" spans="1:7">
      <c r="A27" s="10" t="s">
        <v>51</v>
      </c>
      <c r="B27" s="16" t="s">
        <v>52</v>
      </c>
      <c r="C27" s="12" t="s">
        <v>15</v>
      </c>
      <c r="D27" s="12">
        <v>10</v>
      </c>
      <c r="E27" s="12">
        <v>8.507</v>
      </c>
      <c r="F27" s="13">
        <v>85.07</v>
      </c>
      <c r="G27" s="12">
        <v>14</v>
      </c>
    </row>
    <row r="28" spans="1:7">
      <c r="A28" s="10" t="s">
        <v>53</v>
      </c>
      <c r="B28" s="16" t="s">
        <v>54</v>
      </c>
      <c r="C28" s="12" t="s">
        <v>15</v>
      </c>
      <c r="D28" s="12">
        <v>10</v>
      </c>
      <c r="E28" s="12">
        <v>8.507</v>
      </c>
      <c r="F28" s="13">
        <v>85.07</v>
      </c>
      <c r="G28" s="12">
        <v>14</v>
      </c>
    </row>
    <row r="29" spans="1:7">
      <c r="A29" s="10" t="s">
        <v>55</v>
      </c>
      <c r="B29" s="14" t="s">
        <v>17</v>
      </c>
      <c r="C29" s="12" t="s">
        <v>15</v>
      </c>
      <c r="D29" s="12">
        <v>70</v>
      </c>
      <c r="E29" s="12">
        <v>7.4028</v>
      </c>
      <c r="F29" s="13">
        <v>518.2</v>
      </c>
      <c r="G29" s="12">
        <v>97</v>
      </c>
    </row>
    <row r="30" spans="1:7">
      <c r="A30" s="10" t="s">
        <v>56</v>
      </c>
      <c r="B30" s="11" t="s">
        <v>57</v>
      </c>
      <c r="C30" s="12" t="s">
        <v>9</v>
      </c>
      <c r="D30" s="12">
        <v>10000</v>
      </c>
      <c r="E30" s="12">
        <v>0.0597</v>
      </c>
      <c r="F30" s="13">
        <v>597</v>
      </c>
      <c r="G30" s="12">
        <v>13800</v>
      </c>
    </row>
    <row r="31" spans="1:7">
      <c r="A31" s="12" t="s">
        <v>58</v>
      </c>
      <c r="B31" s="11" t="s">
        <v>59</v>
      </c>
      <c r="C31" s="12" t="s">
        <v>35</v>
      </c>
      <c r="D31" s="12">
        <v>10000</v>
      </c>
      <c r="E31" s="12">
        <v>0.2189</v>
      </c>
      <c r="F31" s="13">
        <v>2189</v>
      </c>
      <c r="G31" s="12">
        <v>13800</v>
      </c>
    </row>
    <row r="32" ht="24" spans="1:7">
      <c r="A32" s="10" t="s">
        <v>60</v>
      </c>
      <c r="B32" s="14" t="s">
        <v>19</v>
      </c>
      <c r="C32" s="12" t="s">
        <v>15</v>
      </c>
      <c r="D32" s="12">
        <v>10</v>
      </c>
      <c r="E32" s="12">
        <v>8.905</v>
      </c>
      <c r="F32" s="13">
        <v>89.05</v>
      </c>
      <c r="G32" s="12">
        <v>14</v>
      </c>
    </row>
    <row r="33" spans="1:7">
      <c r="A33" s="12" t="s">
        <v>61</v>
      </c>
      <c r="B33" s="17" t="s">
        <v>62</v>
      </c>
      <c r="C33" s="12" t="s">
        <v>15</v>
      </c>
      <c r="D33" s="12">
        <v>500</v>
      </c>
      <c r="E33" s="12">
        <v>0.796</v>
      </c>
      <c r="F33" s="13">
        <v>398</v>
      </c>
      <c r="G33" s="12">
        <v>690</v>
      </c>
    </row>
    <row r="34" spans="1:7">
      <c r="A34" s="10" t="s">
        <v>63</v>
      </c>
      <c r="B34" s="14" t="s">
        <v>17</v>
      </c>
      <c r="C34" s="12" t="s">
        <v>15</v>
      </c>
      <c r="D34" s="12">
        <v>200</v>
      </c>
      <c r="E34" s="12">
        <v>5.4228</v>
      </c>
      <c r="F34" s="13">
        <v>1084.56</v>
      </c>
      <c r="G34" s="12">
        <v>276</v>
      </c>
    </row>
    <row r="35" spans="1:7">
      <c r="A35" s="10" t="s">
        <v>64</v>
      </c>
      <c r="B35" s="11" t="s">
        <v>65</v>
      </c>
      <c r="C35" s="12" t="s">
        <v>35</v>
      </c>
      <c r="D35" s="12">
        <v>45000</v>
      </c>
      <c r="E35" s="12">
        <v>0.1194</v>
      </c>
      <c r="F35" s="13">
        <v>5373</v>
      </c>
      <c r="G35" s="12">
        <v>62100</v>
      </c>
    </row>
    <row r="36" spans="1:7">
      <c r="A36" s="12" t="s">
        <v>66</v>
      </c>
      <c r="B36" s="16" t="s">
        <v>67</v>
      </c>
      <c r="C36" s="12" t="s">
        <v>35</v>
      </c>
      <c r="D36" s="12">
        <v>30000</v>
      </c>
      <c r="E36" s="12">
        <v>0.2189</v>
      </c>
      <c r="F36" s="13">
        <v>6567</v>
      </c>
      <c r="G36" s="12">
        <v>41400</v>
      </c>
    </row>
    <row r="37" spans="1:7">
      <c r="A37" s="10" t="s">
        <v>68</v>
      </c>
      <c r="B37" s="14" t="s">
        <v>17</v>
      </c>
      <c r="C37" s="12" t="s">
        <v>15</v>
      </c>
      <c r="D37" s="12">
        <v>30</v>
      </c>
      <c r="E37" s="12">
        <v>7.4027</v>
      </c>
      <c r="F37" s="13">
        <v>222.08</v>
      </c>
      <c r="G37" s="12">
        <v>41</v>
      </c>
    </row>
    <row r="38" spans="1:7">
      <c r="A38" s="10" t="s">
        <v>69</v>
      </c>
      <c r="B38" s="16" t="s">
        <v>70</v>
      </c>
      <c r="C38" s="12" t="s">
        <v>15</v>
      </c>
      <c r="D38" s="12">
        <v>20</v>
      </c>
      <c r="E38" s="12">
        <v>8.5075</v>
      </c>
      <c r="F38" s="13">
        <v>170.15</v>
      </c>
      <c r="G38" s="12">
        <v>28</v>
      </c>
    </row>
    <row r="39" spans="1:7">
      <c r="A39" s="10" t="s">
        <v>71</v>
      </c>
      <c r="B39" s="16" t="s">
        <v>72</v>
      </c>
      <c r="C39" s="12" t="s">
        <v>73</v>
      </c>
      <c r="D39" s="12">
        <v>10000</v>
      </c>
      <c r="E39" s="12">
        <v>0.199</v>
      </c>
      <c r="F39" s="13">
        <v>1990</v>
      </c>
      <c r="G39" s="12">
        <v>13800</v>
      </c>
    </row>
    <row r="40" spans="1:7">
      <c r="A40" s="10" t="s">
        <v>74</v>
      </c>
      <c r="B40" s="16" t="s">
        <v>75</v>
      </c>
      <c r="C40" s="12" t="s">
        <v>15</v>
      </c>
      <c r="D40" s="12">
        <v>20</v>
      </c>
      <c r="E40" s="12">
        <v>7.403</v>
      </c>
      <c r="F40" s="13">
        <v>148.06</v>
      </c>
      <c r="G40" s="12">
        <v>28</v>
      </c>
    </row>
    <row r="41" spans="1:7">
      <c r="A41" s="10" t="s">
        <v>76</v>
      </c>
      <c r="B41" s="16" t="s">
        <v>77</v>
      </c>
      <c r="C41" s="12" t="s">
        <v>78</v>
      </c>
      <c r="D41" s="12">
        <v>10</v>
      </c>
      <c r="E41" s="12">
        <v>7.403</v>
      </c>
      <c r="F41" s="13">
        <v>74.03</v>
      </c>
      <c r="G41" s="12">
        <v>14</v>
      </c>
    </row>
    <row r="42" spans="1:7">
      <c r="A42" s="10" t="s">
        <v>79</v>
      </c>
      <c r="B42" s="16" t="s">
        <v>80</v>
      </c>
      <c r="C42" s="12" t="s">
        <v>78</v>
      </c>
      <c r="D42" s="12">
        <v>40</v>
      </c>
      <c r="E42" s="12">
        <v>6.4127</v>
      </c>
      <c r="F42" s="13">
        <v>256.51</v>
      </c>
      <c r="G42" s="12">
        <v>55</v>
      </c>
    </row>
    <row r="43" spans="1:7">
      <c r="A43" s="12" t="s">
        <v>81</v>
      </c>
      <c r="B43" s="16" t="s">
        <v>82</v>
      </c>
      <c r="C43" s="12" t="s">
        <v>35</v>
      </c>
      <c r="D43" s="12">
        <v>50000</v>
      </c>
      <c r="E43" s="12">
        <v>0.0995</v>
      </c>
      <c r="F43" s="13">
        <v>4975</v>
      </c>
      <c r="G43" s="12">
        <v>69000</v>
      </c>
    </row>
    <row r="44" spans="1:7">
      <c r="A44" s="10" t="s">
        <v>83</v>
      </c>
      <c r="B44" s="16" t="s">
        <v>84</v>
      </c>
      <c r="C44" s="12" t="s">
        <v>15</v>
      </c>
      <c r="D44" s="12">
        <v>35</v>
      </c>
      <c r="E44" s="12">
        <v>19.9</v>
      </c>
      <c r="F44" s="13">
        <v>696.5</v>
      </c>
      <c r="G44" s="12">
        <v>48</v>
      </c>
    </row>
    <row r="45" spans="1:7">
      <c r="A45" s="12" t="s">
        <v>85</v>
      </c>
      <c r="B45" s="15" t="s">
        <v>23</v>
      </c>
      <c r="C45" s="12" t="s">
        <v>15</v>
      </c>
      <c r="D45" s="12">
        <v>10</v>
      </c>
      <c r="E45" s="12">
        <v>8.408</v>
      </c>
      <c r="F45" s="13">
        <v>84.08</v>
      </c>
      <c r="G45" s="12">
        <v>14</v>
      </c>
    </row>
    <row r="46" spans="1:7">
      <c r="A46" s="10" t="s">
        <v>86</v>
      </c>
      <c r="B46" s="18" t="s">
        <v>87</v>
      </c>
      <c r="C46" s="12" t="s">
        <v>15</v>
      </c>
      <c r="D46" s="12">
        <v>10</v>
      </c>
      <c r="E46" s="12">
        <v>11.94</v>
      </c>
      <c r="F46" s="13">
        <v>119.4</v>
      </c>
      <c r="G46" s="12">
        <v>14</v>
      </c>
    </row>
    <row r="47" spans="1:7">
      <c r="A47" s="10" t="s">
        <v>88</v>
      </c>
      <c r="B47" s="18" t="s">
        <v>87</v>
      </c>
      <c r="C47" s="12" t="s">
        <v>15</v>
      </c>
      <c r="D47" s="12">
        <v>10</v>
      </c>
      <c r="E47" s="12">
        <v>11.94</v>
      </c>
      <c r="F47" s="13">
        <v>119.4</v>
      </c>
      <c r="G47" s="12">
        <v>14</v>
      </c>
    </row>
    <row r="48" spans="1:7">
      <c r="A48" s="10" t="s">
        <v>89</v>
      </c>
      <c r="B48" s="18" t="s">
        <v>87</v>
      </c>
      <c r="C48" s="12" t="s">
        <v>15</v>
      </c>
      <c r="D48" s="12">
        <v>10</v>
      </c>
      <c r="E48" s="12">
        <v>11.94</v>
      </c>
      <c r="F48" s="13">
        <v>119.4</v>
      </c>
      <c r="G48" s="12">
        <v>14</v>
      </c>
    </row>
    <row r="49" spans="1:7">
      <c r="A49" s="10" t="s">
        <v>90</v>
      </c>
      <c r="B49" s="18" t="s">
        <v>87</v>
      </c>
      <c r="C49" s="12" t="s">
        <v>15</v>
      </c>
      <c r="D49" s="12">
        <v>10</v>
      </c>
      <c r="E49" s="12">
        <v>11.94</v>
      </c>
      <c r="F49" s="13">
        <v>119.4</v>
      </c>
      <c r="G49" s="12">
        <v>14</v>
      </c>
    </row>
    <row r="50" spans="1:7">
      <c r="A50" s="10" t="s">
        <v>91</v>
      </c>
      <c r="B50" s="18" t="s">
        <v>87</v>
      </c>
      <c r="C50" s="12" t="s">
        <v>15</v>
      </c>
      <c r="D50" s="12">
        <v>10</v>
      </c>
      <c r="E50" s="12">
        <v>11.94</v>
      </c>
      <c r="F50" s="13">
        <v>119.4</v>
      </c>
      <c r="G50" s="12">
        <v>14</v>
      </c>
    </row>
    <row r="51" spans="1:7">
      <c r="A51" s="10" t="s">
        <v>92</v>
      </c>
      <c r="B51" s="18" t="s">
        <v>87</v>
      </c>
      <c r="C51" s="12" t="s">
        <v>15</v>
      </c>
      <c r="D51" s="12">
        <v>10</v>
      </c>
      <c r="E51" s="12">
        <v>11.94</v>
      </c>
      <c r="F51" s="13">
        <v>119.4</v>
      </c>
      <c r="G51" s="12">
        <v>14</v>
      </c>
    </row>
    <row r="52" spans="1:7">
      <c r="A52" s="10" t="s">
        <v>93</v>
      </c>
      <c r="B52" s="18" t="s">
        <v>87</v>
      </c>
      <c r="C52" s="12" t="s">
        <v>15</v>
      </c>
      <c r="D52" s="12">
        <v>10</v>
      </c>
      <c r="E52" s="12">
        <v>11.94</v>
      </c>
      <c r="F52" s="13">
        <v>119.4</v>
      </c>
      <c r="G52" s="12">
        <v>14</v>
      </c>
    </row>
    <row r="53" spans="1:7">
      <c r="A53" s="10" t="s">
        <v>94</v>
      </c>
      <c r="B53" s="18" t="s">
        <v>87</v>
      </c>
      <c r="C53" s="12" t="s">
        <v>15</v>
      </c>
      <c r="D53" s="12">
        <v>10</v>
      </c>
      <c r="E53" s="12">
        <v>11.94</v>
      </c>
      <c r="F53" s="13">
        <v>119.4</v>
      </c>
      <c r="G53" s="12">
        <v>14</v>
      </c>
    </row>
    <row r="54" spans="1:7">
      <c r="A54" s="10" t="s">
        <v>95</v>
      </c>
      <c r="B54" s="18" t="s">
        <v>87</v>
      </c>
      <c r="C54" s="12" t="s">
        <v>15</v>
      </c>
      <c r="D54" s="12">
        <v>10</v>
      </c>
      <c r="E54" s="12">
        <v>11.94</v>
      </c>
      <c r="F54" s="13">
        <v>119.4</v>
      </c>
      <c r="G54" s="12">
        <v>14</v>
      </c>
    </row>
    <row r="55" spans="1:7">
      <c r="A55" s="10" t="s">
        <v>96</v>
      </c>
      <c r="B55" s="18" t="s">
        <v>87</v>
      </c>
      <c r="C55" s="12" t="s">
        <v>15</v>
      </c>
      <c r="D55" s="12">
        <v>10</v>
      </c>
      <c r="E55" s="12">
        <v>11.94</v>
      </c>
      <c r="F55" s="13">
        <v>119.4</v>
      </c>
      <c r="G55" s="12">
        <v>14</v>
      </c>
    </row>
    <row r="56" spans="1:7">
      <c r="A56" s="10" t="s">
        <v>97</v>
      </c>
      <c r="B56" s="16" t="s">
        <v>98</v>
      </c>
      <c r="C56" s="12" t="s">
        <v>15</v>
      </c>
      <c r="D56" s="12">
        <v>10</v>
      </c>
      <c r="E56" s="12">
        <v>11.94</v>
      </c>
      <c r="F56" s="13">
        <v>119.4</v>
      </c>
      <c r="G56" s="12">
        <v>14</v>
      </c>
    </row>
    <row r="57" spans="1:7">
      <c r="A57" s="10" t="s">
        <v>99</v>
      </c>
      <c r="B57" s="18" t="s">
        <v>87</v>
      </c>
      <c r="C57" s="12" t="s">
        <v>15</v>
      </c>
      <c r="D57" s="12">
        <v>10</v>
      </c>
      <c r="E57" s="12">
        <v>11.94</v>
      </c>
      <c r="F57" s="13">
        <v>119.4</v>
      </c>
      <c r="G57" s="12">
        <v>14</v>
      </c>
    </row>
    <row r="58" spans="1:7">
      <c r="A58" s="10" t="s">
        <v>100</v>
      </c>
      <c r="B58" s="18" t="s">
        <v>87</v>
      </c>
      <c r="C58" s="12" t="s">
        <v>15</v>
      </c>
      <c r="D58" s="12">
        <v>10</v>
      </c>
      <c r="E58" s="12">
        <v>11.94</v>
      </c>
      <c r="F58" s="13">
        <v>119.4</v>
      </c>
      <c r="G58" s="12">
        <v>14</v>
      </c>
    </row>
    <row r="59" spans="1:7">
      <c r="A59" s="10" t="s">
        <v>101</v>
      </c>
      <c r="B59" s="16" t="s">
        <v>102</v>
      </c>
      <c r="C59" s="12" t="s">
        <v>15</v>
      </c>
      <c r="D59" s="12">
        <v>35</v>
      </c>
      <c r="E59" s="12">
        <v>8.5074</v>
      </c>
      <c r="F59" s="13">
        <v>297.76</v>
      </c>
      <c r="G59" s="12">
        <v>48</v>
      </c>
    </row>
    <row r="60" spans="1:7">
      <c r="A60" s="10" t="s">
        <v>103</v>
      </c>
      <c r="B60" s="16" t="s">
        <v>104</v>
      </c>
      <c r="C60" s="12" t="s">
        <v>15</v>
      </c>
      <c r="D60" s="12">
        <v>10</v>
      </c>
      <c r="E60" s="12">
        <v>4.527</v>
      </c>
      <c r="F60" s="13">
        <v>45.27</v>
      </c>
      <c r="G60" s="12">
        <v>14</v>
      </c>
    </row>
    <row r="61" spans="1:7">
      <c r="A61" t="s">
        <v>113</v>
      </c>
      <c r="F61" s="2">
        <f>SUM(F3:F60)</f>
        <v>54750.25</v>
      </c>
    </row>
  </sheetData>
  <mergeCells count="1">
    <mergeCell ref="A1:D1"/>
  </mergeCells>
  <pageMargins left="0.7" right="0.7" top="0.75" bottom="0.75" header="0.3" footer="0.3"/>
  <pageSetup paperSize="163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采购办挂网</vt:lpstr>
      <vt:lpstr>10个月用量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志．</cp:lastModifiedBy>
  <dcterms:created xsi:type="dcterms:W3CDTF">2026-05-11T07:51:00Z</dcterms:created>
  <dcterms:modified xsi:type="dcterms:W3CDTF">2026-05-14T01:53:02Z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1597AE271BFD45349CC0995213834F15_12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